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B2" i="174"/>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0" i="34"/>
  <c r="F127" i="34"/>
  <c r="F110" i="34"/>
  <c r="B5752" i="106"/>
  <c r="D5752" i="106" s="1"/>
  <c r="B5599" i="106"/>
  <c r="D5599" i="106" s="1"/>
  <c r="K274" i="5"/>
  <c r="C172" i="5"/>
  <c r="B5214" i="106" s="1"/>
  <c r="D5214" i="106" s="1"/>
  <c r="F105" i="34"/>
  <c r="D7" i="7"/>
  <c r="B1763" i="106" s="1"/>
  <c r="D1763" i="106" s="1"/>
  <c r="B1746" i="106"/>
  <c r="D1746" i="106" s="1"/>
  <c r="D17" i="7"/>
  <c r="B4104" i="106" s="1"/>
  <c r="D4104" i="106" s="1"/>
  <c r="D11" i="7"/>
  <c r="B1768" i="106" s="1"/>
  <c r="D1768" i="106" s="1"/>
  <c r="D15" i="7"/>
  <c r="B1772" i="106" s="1"/>
  <c r="D1772" i="106" s="1"/>
  <c r="G173" i="5" l="1"/>
  <c r="B5778" i="106" s="1"/>
  <c r="D5778" i="106" s="1"/>
  <c r="B5770" i="106"/>
  <c r="D5770" i="106" s="1"/>
  <c r="H109" i="5"/>
  <c r="H173" i="5"/>
  <c r="B5847" i="106"/>
  <c r="D5847" i="106" s="1"/>
  <c r="F126" i="34"/>
  <c r="F129" i="34"/>
  <c r="J274" i="5"/>
  <c r="B7054" i="106" s="1"/>
  <c r="D7054" i="106" s="1"/>
  <c r="K173" i="5"/>
  <c r="K6" i="4" s="1"/>
  <c r="B3570" i="106" s="1"/>
  <c r="D3570" i="106" s="1"/>
  <c r="F172" i="5"/>
  <c r="B5644" i="106" s="1"/>
  <c r="D5644" i="106" s="1"/>
  <c r="E109" i="5"/>
  <c r="E4" i="4" s="1"/>
  <c r="B2630" i="106" s="1"/>
  <c r="D2630" i="106" s="1"/>
  <c r="L305" i="29"/>
  <c r="L354" i="29"/>
  <c r="B6261" i="106"/>
  <c r="D6261" i="106" s="1"/>
  <c r="J77" i="4"/>
  <c r="B6262" i="106" s="1"/>
  <c r="D6262" i="106" s="1"/>
  <c r="B6191" i="106"/>
  <c r="D6191" i="106" s="1"/>
  <c r="J41" i="3"/>
  <c r="H352" i="29"/>
  <c r="B7242" i="106" s="1"/>
  <c r="D7242" i="106" s="1"/>
  <c r="G341" i="29"/>
  <c r="B3649" i="106" s="1"/>
  <c r="D3649" i="106" s="1"/>
  <c r="C341" i="29"/>
  <c r="B3621" i="106" s="1"/>
  <c r="D3621" i="106" s="1"/>
  <c r="K41" i="3"/>
  <c r="L15" i="11"/>
  <c r="B3459" i="106" s="1"/>
  <c r="D3459" i="106" s="1"/>
  <c r="H76" i="4"/>
  <c r="B3298" i="106" s="1"/>
  <c r="D3298" i="106" s="1"/>
  <c r="K278" i="29"/>
  <c r="H288" i="29"/>
  <c r="B1454" i="106" s="1"/>
  <c r="D1454" i="106" s="1"/>
  <c r="E168" i="29"/>
  <c r="B1309" i="106" s="1"/>
  <c r="D1309" i="106" s="1"/>
  <c r="C129" i="29"/>
  <c r="K84" i="29"/>
  <c r="K24" i="12"/>
  <c r="J90" i="28"/>
  <c r="E102" i="29"/>
  <c r="B2790" i="106" s="1"/>
  <c r="D2790" i="106" s="1"/>
  <c r="C173" i="5"/>
  <c r="B5223" i="106" s="1"/>
  <c r="D5223" i="106" s="1"/>
  <c r="C109" i="5"/>
  <c r="B5121" i="106" s="1"/>
  <c r="D5121" i="106" s="1"/>
  <c r="D13" i="7"/>
  <c r="B3726" i="106" s="1"/>
  <c r="D3726" i="106" s="1"/>
  <c r="D109" i="5"/>
  <c r="B5356" i="106" s="1"/>
  <c r="D5356" i="106" s="1"/>
  <c r="B5334" i="106"/>
  <c r="D5334" i="106" s="1"/>
  <c r="K178" i="29"/>
  <c r="F13" i="4" s="1"/>
  <c r="B2596" i="106" s="1"/>
  <c r="D2596" i="106" s="1"/>
  <c r="G109" i="5"/>
  <c r="B6024" i="106" s="1"/>
  <c r="D6024" i="106" s="1"/>
  <c r="L331" i="29"/>
  <c r="D12" i="7"/>
  <c r="B1769" i="106" s="1"/>
  <c r="D1769" i="106" s="1"/>
  <c r="L13" i="11"/>
  <c r="B2060" i="106" s="1"/>
  <c r="D2060"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30" i="36" l="1"/>
  <c r="B7760" i="106"/>
  <c r="D7760" i="106" s="1"/>
  <c r="B3724" i="106"/>
  <c r="D3724" i="106" s="1"/>
  <c r="F73" i="34"/>
  <c r="G15" i="4"/>
  <c r="B6032" i="106" s="1"/>
  <c r="D6032" i="106" s="1"/>
  <c r="B5906" i="106"/>
  <c r="D5906" i="106" s="1"/>
  <c r="H6" i="4"/>
  <c r="B2656" i="106" s="1"/>
  <c r="D2656" i="106" s="1"/>
  <c r="K331" i="29"/>
  <c r="B7224" i="106" s="1"/>
  <c r="D7224" i="106" s="1"/>
  <c r="B7733" i="106"/>
  <c r="D7733" i="106" s="1"/>
  <c r="K26" i="12"/>
  <c r="B7743" i="106" s="1"/>
  <c r="D7743" i="106" s="1"/>
  <c r="B3568" i="106"/>
  <c r="D3568" i="106" s="1"/>
  <c r="D58" i="36"/>
  <c r="B6025" i="106"/>
  <c r="D6025" i="106" s="1"/>
  <c r="H4" i="4"/>
  <c r="C114" i="29"/>
  <c r="B757" i="106" s="1"/>
  <c r="D757" i="106" s="1"/>
  <c r="C4" i="4"/>
  <c r="B2551" i="106" s="1"/>
  <c r="D2551" i="106" s="1"/>
  <c r="D4" i="4"/>
  <c r="B2564" i="106" s="1"/>
  <c r="D2564" i="106" s="1"/>
  <c r="B1381" i="106"/>
  <c r="D1381" i="106" s="1"/>
  <c r="F275" i="5"/>
  <c r="B5720" i="106" s="1"/>
  <c r="D5720" i="106" s="1"/>
  <c r="G4" i="4"/>
  <c r="B2603" i="106" s="1"/>
  <c r="D2603"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B5507" i="106"/>
  <c r="D5507" i="106" s="1"/>
  <c r="B7298" i="106"/>
  <c r="C35" i="131"/>
  <c r="B7299" i="106" s="1"/>
  <c r="B2655" i="106" l="1"/>
  <c r="D2655" i="106" s="1"/>
  <c r="H8" i="4"/>
  <c r="K114" i="29"/>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H18" i="118"/>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<sst xmlns="http://schemas.openxmlformats.org/spreadsheetml/2006/main" count="5075" uniqueCount="2140">
  <si>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</si>
  <si>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</si>
  <si>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</si>
  <si>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</si>
  <si>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</si>
  <si>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</si>
  <si>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</si>
  <si>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</si>
  <si>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</si>
  <si>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</si>
  <si>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</si>
  <si>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</si>
  <si>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</si>
  <si>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</si>
  <si>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</si>
  <si>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</si>
  <si>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</si>
  <si>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</si>
  <si>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</si>
  <si>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</si>
  <si>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</si>
  <si>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</si>
  <si>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</si>
  <si>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</si>
  <si>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</si>
  <si>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</si>
  <si>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</si>
  <si>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</si>
  <si>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</si>
  <si>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</si>
  <si>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</si>
  <si>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</si>
  <si>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</si>
  <si>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</si>
  <si>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</si>
  <si>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</si>
  <si>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</si>
  <si>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</si>
  <si>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</si>
  <si>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</si>
  <si>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</si>
  <si>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</si>
  <si>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</si>
  <si>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</si>
  <si>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</si>
  <si>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</si>
  <si>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</si>
  <si>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</si>
  <si>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</si>
  <si>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</si>
  <si>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</si>
  <si>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</si>
  <si>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</si>
  <si>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</si>
  <si>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</si>
  <si>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</si>
  <si>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</si>
  <si>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</si>
  <si>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</si>
  <si>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</si>
  <si>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</si>
  <si>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</si>
  <si>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</si>
  <si>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</si>
  <si>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</si>
  <si>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</si>
  <si>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</si>
  <si>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</si>
  <si>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</si>
  <si>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</si>
  <si>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</si>
  <si>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</si>
  <si>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</si>
  <si>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</si>
  <si>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</si>
  <si>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</si>
  <si>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</si>
  <si>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</si>
  <si>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</si>
  <si>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</si>
  <si>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</si>
  <si>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</si>
  <si>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</si>
  <si>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</si>
  <si>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</si>
  <si>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</si>
  <si>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</si>
  <si>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</si>
  <si>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</si>
  <si>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</si>
  <si>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</si>
  <si>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</si>
  <si>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</si>
  <si>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</si>
  <si>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</si>
  <si>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</si>
  <si>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</si>
  <si>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</si>
  <si>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</si>
  <si>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</si>
  <si>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</si>
  <si>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</si>
  <si>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</si>
  <si>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</si>
  <si>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</si>
  <si>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</si>
  <si>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</si>
  <si>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</si>
  <si>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</si>
  <si>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</si>
  <si>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</si>
  <si>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</si>
  <si>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</si>
  <si>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</si>
  <si>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</si>
  <si>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</si>
  <si>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</si>
  <si>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</si>
  <si>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</si>
  <si>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</si>
  <si>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</si>
  <si>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</si>
  <si>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</si>
  <si>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</si>
  <si>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</si>
  <si>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</si>
  <si>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</si>
  <si>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</si>
  <si>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</si>
  <si>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</si>
  <si>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</si>
  <si>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</si>
  <si>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</si>
  <si>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</si>
  <si>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</si>
  <si>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</si>
  <si>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</si>
  <si>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</si>
  <si>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</si>
  <si>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</si>
  <si>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</si>
  <si>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</si>
  <si>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</si>
  <si>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</si>
  <si>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</si>
  <si>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</si>
  <si>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</si>
  <si>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</si>
  <si>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</si>
  <si>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</si>
  <si>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</si>
  <si>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</si>
  <si>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</si>
  <si>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</si>
  <si>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</si>
  <si>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</si>
  <si>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</si>
  <si>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</si>
  <si>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</si>
  <si>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</si>
  <si>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</si>
  <si>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</si>
  <si>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</si>
  <si>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</si>
  <si>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</si>
  <si>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</si>
  <si>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</si>
  <si>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</si>
  <si>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</si>
  <si>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</si>
  <si>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</si>
  <si>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</si>
  <si>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</si>
  <si>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</si>
  <si>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</si>
  <si>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</si>
  <si>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</si>
  <si>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</si>
  <si>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</si>
  <si>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</si>
  <si>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</si>
  <si>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</si>
  <si>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</si>
  <si>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</si>
  <si>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</si>
  <si>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</si>
  <si>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</si>
  <si>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</si>
  <si>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</si>
  <si>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</si>
  <si>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</si>
  <si>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</si>
  <si>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</si>
  <si>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</si>
  <si>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</si>
  <si>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</si>
  <si>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</si>
  <si>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</si>
  <si>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</si>
  <si>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</si>
  <si>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</si>
  <si>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</si>
  <si>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</si>
  <si>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</si>
  <si>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</si>
  <si>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</si>
  <si>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</si>
  <si>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</si>
  <si>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</si>
  <si>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</si>
  <si>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</si>
  <si>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</si>
  <si>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</si>
  <si>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</si>
  <si>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</si>
  <si>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</si>
  <si>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</si>
  <si>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</si>
  <si>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</si>
  <si>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</si>
  <si>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</si>
  <si>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</si>
  <si>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</si>
  <si>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</si>
  <si>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</si>
  <si>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</si>
  <si>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</si>
  <si>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</si>
  <si>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</si>
  <si>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</si>
  <si>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</si>
  <si>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</si>
  <si>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</si>
  <si>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</si>
  <si>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</si>
  <si>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</si>
  <si>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</si>
  <si>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</si>
  <si>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</si>
  <si>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</si>
  <si>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</si>
  <si>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</si>
  <si>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</si>
  <si>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</si>
  <si>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</si>
  <si>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</si>
  <si>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</si>
  <si>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</si>
  <si>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</si>
  <si>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</si>
  <si>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</si>
  <si>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</si>
  <si>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</si>
  <si>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</si>
  <si>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</si>
  <si>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</si>
  <si>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</si>
  <si>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</si>
  <si>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</si>
  <si>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</si>
  <si>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</si>
  <si>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</si>
  <si>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</si>
  <si>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</si>
  <si>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</si>
  <si>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</si>
  <si>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</si>
  <si>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</si>
  <si>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</si>
  <si>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</si>
  <si>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</si>
  <si>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</si>
  <si>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</si>
  <si>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</si>
  <si>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</si>
  <si>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</si>
  <si>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</si>
  <si>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</si>
  <si>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</si>
  <si>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</si>
  <si>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</si>
  <si>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</si>
  <si>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</si>
  <si>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</si>
  <si>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</si>
  <si>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</si>
  <si>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</si>
  <si>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</si>
  <si>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</si>
  <si>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</si>
  <si>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</si>
  <si>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</si>
  <si>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</si>
  <si>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</si>
  <si>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</si>
  <si>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</si>
  <si>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</si>
  <si>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</si>
  <si>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</si>
  <si>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</si>
  <si>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</si>
  <si>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</si>
  <si>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</si>
  <si>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</si>
  <si>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</si>
  <si>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</si>
  <si>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</si>
  <si>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</si>
  <si>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</si>
  <si>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</si>
  <si>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</si>
  <si>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</si>
  <si>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</si>
  <si>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</si>
  <si>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</si>
  <si>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</si>
  <si>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</si>
  <si>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</si>
  <si>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</si>
  <si>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</si>
  <si>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</si>
  <si>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</si>
  <si>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</si>
  <si>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</si>
  <si>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</si>
  <si>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</si>
  <si>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</si>
  <si>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</si>
  <si>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</si>
  <si>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</si>
  <si>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</si>
  <si>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</si>
  <si>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</si>
  <si>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</si>
  <si>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</si>
  <si>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</si>
  <si>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</si>
  <si>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</si>
  <si>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</si>
  <si>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</si>
  <si>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</si>
  <si>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</si>
  <si>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</si>
  <si>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</si>
  <si>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</si>
  <si>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</si>
  <si>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</si>
  <si>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</si>
  <si>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</si>
  <si>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</si>
  <si>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</si>
  <si>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</si>
  <si>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</si>
  <si>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</si>
  <si>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</si>
  <si>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</si>
  <si>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</si>
  <si>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</si>
  <si>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</si>
  <si>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</si>
  <si>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</si>
  <si>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</si>
  <si>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</si>
  <si>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</si>
  <si>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</si>
  <si>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</si>
  <si>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</si>
  <si>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</si>
  <si>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</si>
  <si>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</si>
  <si>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</si>
  <si>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</si>
  <si>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</si>
  <si>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</si>
  <si>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</si>
  <si>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</si>
  <si>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</si>
  <si>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</si>
  <si>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</si>
  <si>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</si>
  <si>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</si>
  <si>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</si>
  <si>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</si>
  <si>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</si>
  <si>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</si>
  <si>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</si>
  <si>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</si>
  <si>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</si>
  <si>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</si>
  <si>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</si>
  <si>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</si>
  <si>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</si>
  <si>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</si>
  <si>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</si>
  <si>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</si>
  <si>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</si>
  <si>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</si>
  <si>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</si>
  <si>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</si>
  <si>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</si>
  <si>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</si>
  <si>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</si>
  <si>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</si>
  <si>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</si>
  <si>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</si>
  <si>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</si>
  <si>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</si>
  <si>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</si>
  <si>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</si>
  <si>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</si>
  <si>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</si>
  <si>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</si>
  <si>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</si>
  <si>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</si>
  <si>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</si>
  <si>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</si>
  <si>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</si>
  <si>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</si>
  <si>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</si>
  <si>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</si>
  <si>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</si>
  <si>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</si>
  <si>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</si>
  <si>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</si>
  <si>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</si>
  <si>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</si>
  <si>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</si>
  <si>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</si>
  <si>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</si>
  <si>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</si>
  <si>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</si>
  <si>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</si>
  <si>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</si>
  <si>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</si>
  <si>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</si>
  <si>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</si>
  <si>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</si>
  <si>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</si>
  <si>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</si>
  <si>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</si>
  <si>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</si>
  <si>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</si>
  <si>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</si>
  <si>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</si>
  <si>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</si>
  <si>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</si>
  <si>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</si>
  <si>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</si>
  <si>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</si>
  <si>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</si>
  <si>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</si>
  <si>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</si>
  <si>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</si>
  <si>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</si>
  <si>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</si>
  <si>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</si>
  <si>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</si>
  <si>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</si>
  <si>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</si>
  <si>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</si>
  <si>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</si>
  <si>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</si>
  <si>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</si>
  <si>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</si>
  <si>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</si>
  <si>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</si>
  <si>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</si>
  <si>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</si>
  <si>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</si>
  <si>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</si>
  <si>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</si>
  <si>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</si>
  <si>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</si>
  <si>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</si>
  <si>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</si>
  <si>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</si>
  <si>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</si>
  <si>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</si>
  <si>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</si>
  <si>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</si>
  <si>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</si>
  <si>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</si>
  <si>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</si>
  <si>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</si>
  <si>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</si>
  <si>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</si>
  <si>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</si>
  <si>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</si>
  <si>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</si>
  <si>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</si>
  <si>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</si>
  <si>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</si>
  <si>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</si>
  <si>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</si>
  <si>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</si>
  <si>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</si>
  <si>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</si>
  <si>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</si>
  <si>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</si>
  <si>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</si>
  <si>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</si>
  <si>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</si>
  <si>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</si>
  <si>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</si>
  <si>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</si>
  <si>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</si>
  <si>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</si>
  <si>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</si>
  <si>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</si>
  <si>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</si>
  <si>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</si>
  <si>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</si>
  <si>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</si>
  <si>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</si>
  <si>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</si>
  <si>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</si>
  <si>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</si>
  <si>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</si>
  <si>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</si>
  <si>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</si>
  <si>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</si>
  <si>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</si>
  <si>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</si>
  <si>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</si>
  <si>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</si>
  <si>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</si>
  <si>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</si>
  <si>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</si>
  <si>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</si>
  <si>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</si>
  <si>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</si>
  <si>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</si>
  <si>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</si>
  <si>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</si>
  <si>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</si>
  <si>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</si>
  <si>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</si>
  <si>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</si>
  <si>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</si>
  <si>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</si>
  <si>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</si>
  <si>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</si>
  <si>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</si>
  <si>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</si>
  <si>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</si>
  <si>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</si>
  <si>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</si>
  <si>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</si>
  <si>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</si>
  <si>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</si>
  <si>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</si>
  <si>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</si>
  <si>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</si>
  <si>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</si>
  <si>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</si>
  <si>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</si>
  <si>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</si>
  <si>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</si>
  <si>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</si>
  <si>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</si>
  <si>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</si>
  <si>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</si>
  <si>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</si>
  <si>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</si>
  <si>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</si>
  <si>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</si>
  <si>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</si>
  <si>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</si>
  <si>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</si>
  <si>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</si>
  <si>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</si>
  <si>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</si>
  <si>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</si>
  <si>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</si>
  <si>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</si>
  <si>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</si>
  <si>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</si>
  <si>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</si>
  <si>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</si>
  <si>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</si>
  <si>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</si>
  <si>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</si>
  <si>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</si>
  <si>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</si>
  <si>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</si>
  <si>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</si>
  <si>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</si>
  <si>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</si>
  <si>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</si>
  <si>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</si>
  <si>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</si>
  <si>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</si>
  <si>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</si>
  <si>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</si>
  <si>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</si>
  <si>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</si>
  <si>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</si>
  <si>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</si>
  <si>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</si>
  <si>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</si>
  <si>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</si>
  <si>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</si>
  <si>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</si>
  <si>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</si>
  <si>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</si>
  <si>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</si>
  <si>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</si>
  <si>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</si>
  <si>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</si>
  <si>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</si>
  <si>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</si>
  <si>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</si>
  <si>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</si>
  <si>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</si>
  <si>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</si>
  <si>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</si>
  <si>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</si>
  <si>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</si>
  <si>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</si>
  <si>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</si>
  <si>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</si>
  <si>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</si>
  <si>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</si>
  <si>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</si>
  <si>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</si>
  <si>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</si>
  <si>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</si>
  <si>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</si>
  <si>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</si>
  <si>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</si>
  <si>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</si>
  <si>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</si>
  <si>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</si>
  <si>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</si>
  <si>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</si>
  <si>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</si>
  <si>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</si>
  <si>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</si>
  <si>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</si>
  <si>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</si>
  <si>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</si>
  <si>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</si>
  <si>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</si>
  <si>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</si>
  <si>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</si>
  <si>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</si>
  <si>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</si>
  <si>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</si>
  <si>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</si>
  <si>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</si>
  <si>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</si>
  <si>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</si>
  <si>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</si>
  <si>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</si>
  <si>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</si>
  <si>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</si>
  <si>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</si>
  <si>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</si>
  <si>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</si>
  <si>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</si>
  <si>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</si>
  <si>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</si>
  <si>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</si>
  <si>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</si>
  <si>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</si>
  <si>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</si>
  <si>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</si>
  <si>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</si>
  <si>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</si>
  <si>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</si>
  <si>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</si>
  <si>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</si>
  <si>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</si>
  <si>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</si>
  <si>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</si>
  <si>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</si>
  <si>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</si>
  <si>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</si>
  <si>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</si>
  <si>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</si>
  <si>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</si>
  <si>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</si>
  <si>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</si>
  <si>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</si>
  <si>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</si>
  <si>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</si>
  <si>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</si>
  <si>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</si>
  <si>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</si>
  <si>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</si>
  <si>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</si>
  <si>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</si>
  <si>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</si>
  <si>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</si>
  <si>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</si>
  <si>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</si>
  <si>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</si>
  <si>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</si>
  <si>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</si>
  <si>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</si>
  <si>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</si>
  <si>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</si>
  <si>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</si>
  <si>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</si>
  <si>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</si>
  <si>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</si>
  <si>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</si>
  <si>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</si>
  <si>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</si>
  <si>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</si>
  <si>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</si>
  <si>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</si>
  <si>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</si>
  <si>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</si>
  <si>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</si>
  <si>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</si>
  <si>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</si>
  <si>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</si>
  <si>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</si>
  <si>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</si>
  <si>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</si>
  <si>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</si>
  <si>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</si>
  <si>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</si>
  <si>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</si>
  <si>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</si>
  <si>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</si>
  <si>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</si>
  <si>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</si>
  <si>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</si>
  <si>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</si>
  <si>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</si>
  <si>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</si>
  <si>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</si>
  <si>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</si>
  <si>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</si>
  <si>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</si>
  <si>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</si>
  <si>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</si>
  <si>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</si>
  <si>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</si>
  <si>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</si>
  <si>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</si>
  <si>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</si>
  <si>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</si>
  <si>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</si>
  <si>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</si>
  <si>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</si>
  <si>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</si>
  <si>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</si>
  <si>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</si>
  <si>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</si>
  <si>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</si>
  <si>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</si>
  <si>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</si>
  <si>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</si>
  <si>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</si>
  <si>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</si>
  <si>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</si>
  <si>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</si>
  <si>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</si>
  <si>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</si>
  <si>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</si>
  <si>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</si>
  <si>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</si>
  <si>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</si>
  <si>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</si>
  <si>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</si>
  <si>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</si>
  <si>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</si>
  <si>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</si>
  <si>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</si>
  <si>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</si>
  <si>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</si>
  <si>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</si>
  <si>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</si>
  <si>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</si>
  <si>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</si>
  <si>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</si>
  <si>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</si>
  <si>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</si>
  <si>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</si>
  <si>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</si>
  <si>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</si>
  <si>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</si>
  <si>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</si>
  <si>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</si>
  <si>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</si>
  <si>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</si>
  <si>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</si>
  <si>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</si>
  <si>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</si>
  <si>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</si>
  <si>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</si>
  <si>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</si>
  <si>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</si>
  <si>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</si>
  <si>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</si>
  <si>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</si>
  <si>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</si>
  <si>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</si>
  <si>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</si>
  <si>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</si>
  <si>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</si>
  <si>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</si>
  <si>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</si>
  <si>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</si>
  <si>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</si>
  <si>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</si>
  <si>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</si>
  <si>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</si>
  <si>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</si>
  <si>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</si>
  <si>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</si>
  <si>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</si>
  <si>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</si>
  <si>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</si>
  <si>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</si>
  <si>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</si>
  <si>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</si>
  <si>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</si>
  <si>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</si>
  <si>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</si>
  <si>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</si>
  <si>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</si>
  <si>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</si>
  <si>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</si>
  <si>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</si>
  <si>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</si>
  <si>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</si>
  <si>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</si>
  <si>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</si>
  <si>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</si>
  <si>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</si>
  <si>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</si>
  <si>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</si>
  <si>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</si>
  <si>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</si>
  <si>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</si>
  <si>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</si>
  <si>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</si>
  <si>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</si>
  <si>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</si>
  <si>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</si>
  <si>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</si>
  <si>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</si>
  <si>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</si>
  <si>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</si>
  <si>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</si>
  <si>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</si>
  <si>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</si>
  <si>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</si>
  <si>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</si>
  <si>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</si>
  <si>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</si>
  <si>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</si>
  <si>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</si>
  <si>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</si>
  <si>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</si>
  <si>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</si>
  <si>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</si>
  <si>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</si>
  <si>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</si>
  <si>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</si>
  <si>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</si>
  <si>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</si>
  <si>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</si>
  <si>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</si>
  <si>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</si>
  <si>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</si>
  <si>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</si>
  <si>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</si>
  <si>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</si>
  <si>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</si>
  <si>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</si>
  <si>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</si>
  <si>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</si>
  <si>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</si>
  <si>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</si>
  <si>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</si>
  <si>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</si>
  <si>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</si>
  <si>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</si>
  <si>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</si>
  <si>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</si>
  <si>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</si>
  <si>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</si>
  <si>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</si>
  <si>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</si>
  <si>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</si>
  <si>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</si>
  <si>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</si>
  <si>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</si>
  <si>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</si>
  <si>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</si>
  <si>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</si>
  <si>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</si>
  <si>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</si>
  <si>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</si>
  <si>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</si>
  <si>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</si>
  <si>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</si>
  <si>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</si>
  <si>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</si>
  <si>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</si>
  <si>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</si>
  <si>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</si>
  <si>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</si>
  <si>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</si>
  <si>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</si>
  <si>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</si>
  <si>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</si>
  <si>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</si>
  <si>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</si>
  <si>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</si>
  <si>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</si>
  <si>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</si>
  <si>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</si>
  <si>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</si>
  <si>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</si>
  <si>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</si>
  <si>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</si>
  <si>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</si>
  <si>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</si>
  <si>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</si>
  <si>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</si>
  <si>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</si>
  <si>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</si>
  <si>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</si>
  <si>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</si>
  <si>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</si>
  <si>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</si>
  <si>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</si>
  <si>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</si>
  <si>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</si>
  <si>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</si>
  <si>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</si>
  <si>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</si>
  <si>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</si>
  <si>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</si>
  <si>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</si>
  <si>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</si>
  <si>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</si>
  <si>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</si>
  <si>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</si>
  <si>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</si>
  <si>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</si>
  <si>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</si>
  <si>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</si>
  <si>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</si>
  <si>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</si>
  <si>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</si>
  <si>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</si>
  <si>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</si>
  <si>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</si>
  <si>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</si>
  <si>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</si>
  <si>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</si>
  <si>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</si>
  <si>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</si>
  <si>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</si>
  <si>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</si>
  <si>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</si>
  <si>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</si>
  <si>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</si>
  <si>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</si>
  <si>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</si>
  <si>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</si>
  <si>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</si>
  <si>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</si>
  <si>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</si>
  <si>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</si>
  <si>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</si>
  <si>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</si>
  <si>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</si>
  <si>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</si>
  <si>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</si>
  <si>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</si>
  <si>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</si>
  <si>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</si>
  <si>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</si>
  <si>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</si>
  <si>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</si>
  <si>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</si>
  <si>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</si>
  <si>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</si>
  <si>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</si>
  <si>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</si>
  <si>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</si>
  <si>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</si>
  <si>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</si>
  <si>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</si>
  <si>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</si>
  <si>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</si>
  <si>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</si>
  <si>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</si>
  <si>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</si>
  <si>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</si>
  <si>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</si>
  <si>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</si>
  <si>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</si>
  <si>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</si>
  <si>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</si>
  <si>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</si>
  <si>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</si>
  <si>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</si>
  <si>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</si>
  <si>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</si>
  <si>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</si>
  <si>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</si>
  <si>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</si>
  <si>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</si>
  <si>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</si>
  <si>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</si>
  <si>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</si>
  <si>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</si>
  <si>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</si>
  <si>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</si>
  <si>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</si>
  <si>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</si>
  <si>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</si>
  <si>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</si>
  <si>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</si>
  <si>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</si>
  <si>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</si>
  <si>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</si>
  <si>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</si>
  <si>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</si>
  <si>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</si>
  <si>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</si>
  <si>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</si>
  <si>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</si>
  <si>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</si>
  <si>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</si>
  <si>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</si>
  <si>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</si>
  <si>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</si>
  <si>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</si>
  <si>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</si>
  <si>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</si>
  <si>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</si>
  <si>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</si>
  <si>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</si>
  <si>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</si>
  <si>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</si>
  <si>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</si>
  <si>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</si>
  <si>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</si>
  <si>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</si>
  <si>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</si>
  <si>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</si>
  <si>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</si>
  <si>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</si>
  <si>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</si>
  <si>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</si>
  <si>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</si>
  <si>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</si>
  <si>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</si>
  <si>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</si>
  <si>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</si>
  <si>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</si>
  <si>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</si>
  <si>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</si>
  <si>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</si>
  <si>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</si>
  <si>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</si>
  <si>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</si>
  <si>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</si>
  <si>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</si>
  <si>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</si>
  <si>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</si>
  <si>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</si>
  <si>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</si>
  <si>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</si>
  <si>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</si>
  <si>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</si>
  <si>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</si>
  <si>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</si>
  <si>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</si>
  <si>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</si>
  <si>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</si>
  <si>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</si>
  <si>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</si>
  <si>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</si>
  <si>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</si>
  <si>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</si>
  <si>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</si>
  <si>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</si>
  <si>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</si>
  <si>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</si>
  <si>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</si>
  <si>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</si>
  <si>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</si>
  <si>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</si>
  <si>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</si>
  <si>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</si>
  <si>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</si>
  <si>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</si>
  <si>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</si>
  <si>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</si>
  <si>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</si>
  <si>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</si>
  <si>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</si>
  <si>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</si>
  <si>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</si>
  <si>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</si>
  <si>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</si>
  <si>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</si>
  <si>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</si>
  <si>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</si>
  <si>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</si>
  <si>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</si>
  <si>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</si>
  <si>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</si>
  <si>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</si>
  <si>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</si>
  <si>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</si>
  <si>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</si>
  <si>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</si>
  <si>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</si>
  <si>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</si>
  <si>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</si>
  <si>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</si>
  <si>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</si>
  <si>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</si>
  <si>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</si>
  <si>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</si>
  <si>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</si>
  <si>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</si>
  <si>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</si>
  <si>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</si>
  <si>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</si>
  <si>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</si>
  <si>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</si>
  <si>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</si>
  <si>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</si>
  <si>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</si>
  <si>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</si>
  <si>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</si>
  <si>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</si>
  <si>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</si>
  <si>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</si>
  <si>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</si>
  <si>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</si>
  <si>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</si>
  <si>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</si>
  <si>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</si>
  <si>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</si>
  <si>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</si>
  <si>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</si>
  <si>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</si>
  <si>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</si>
  <si>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</si>
  <si>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</si>
  <si>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</si>
  <si>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</si>
  <si>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</si>
  <si>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</si>
  <si>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</si>
  <si>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</si>
  <si>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</si>
  <si>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</si>
  <si>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</si>
  <si>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</si>
  <si>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</si>
  <si>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</si>
  <si>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</si>
  <si>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</si>
  <si>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</si>
  <si>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</si>
  <si>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</si>
  <si>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</si>
  <si>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</si>
  <si>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</si>
  <si>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</si>
  <si>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</si>
  <si>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</si>
  <si>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</si>
  <si>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</si>
  <si>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</si>
  <si>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</si>
  <si>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</si>
  <si>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</si>
  <si>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</si>
  <si>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</si>
  <si>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</si>
  <si>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</si>
  <si>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</si>
  <si>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</si>
  <si>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</si>
  <si>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</si>
  <si>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</si>
  <si>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</si>
  <si>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</si>
  <si>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</si>
  <si>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</si>
  <si>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</si>
  <si>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</si>
  <si>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</si>
  <si>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</si>
  <si>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</si>
  <si>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</si>
  <si>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</si>
  <si>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</si>
  <si>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</si>
  <si>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</si>
  <si>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</si>
  <si>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</si>
  <si>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</si>
  <si>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</si>
  <si>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</si>
  <si>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</si>
  <si>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</si>
  <si>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</si>
  <si>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</si>
  <si>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</si>
  <si>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</si>
  <si>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</si>
  <si>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</si>
  <si>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</si>
  <si>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</si>
  <si>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</si>
  <si>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</si>
  <si>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</si>
  <si>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</si>
  <si>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</si>
  <si>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</si>
  <si>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</si>
  <si>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</si>
  <si>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</si>
  <si>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</si>
  <si>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</si>
  <si>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</si>
  <si>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</si>
  <si>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</si>
  <si>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</si>
  <si>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</si>
  <si>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</si>
  <si>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</si>
  <si>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</si>
  <si>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</si>
  <si>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</si>
  <si>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</si>
  <si>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</si>
  <si>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</si>
  <si>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</si>
  <si>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</si>
  <si>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</si>
  <si>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</si>
  <si>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</si>
  <si>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</si>
  <si>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</si>
  <si>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</si>
  <si>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</si>
  <si>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</si>
  <si>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</si>
  <si>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</si>
  <si>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</si>
  <si>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</si>
  <si>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</si>
  <si>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</si>
  <si>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</si>
  <si>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</si>
  <si>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</si>
  <si>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</si>
  <si>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</si>
  <si>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</si>
  <si>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</si>
  <si>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</si>
  <si>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</si>
  <si>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</si>
  <si>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</si>
  <si>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</si>
  <si>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</si>
  <si>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</si>
  <si>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</si>
  <si>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</si>
  <si>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</si>
  <si>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</si>
  <si>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</si>
  <si>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</si>
  <si>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</si>
  <si>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</si>
  <si>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</si>
  <si>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</si>
  <si>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</si>
  <si>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</si>
  <si>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</si>
  <si>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</si>
  <si>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</si>
  <si>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</si>
  <si>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</si>
  <si>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</si>
  <si>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</si>
  <si>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</si>
  <si>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</si>
  <si>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</si>
  <si>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</si>
  <si>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</si>
  <si>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</si>
  <si>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</si>
  <si>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</si>
  <si>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</si>
  <si>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</si>
  <si>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</si>
  <si>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</si>
  <si>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</si>
  <si>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</si>
  <si>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</si>
  <si>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</si>
  <si>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</si>
  <si>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</si>
  <si>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</si>
  <si>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</si>
  <si>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</si>
  <si>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</si>
  <si>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</si>
  <si>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</si>
  <si>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</si>
  <si>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</si>
  <si>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</si>
  <si>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</si>
  <si>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</si>
  <si>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</si>
  <si>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</si>
  <si>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</si>
  <si>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</si>
  <si>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</si>
  <si>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</si>
  <si>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</si>
  <si>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</si>
  <si>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</si>
  <si>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</si>
  <si>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</si>
  <si>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</si>
  <si>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</si>
  <si>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</si>
  <si>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</si>
  <si>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</si>
  <si>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</si>
  <si>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</si>
  <si>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</si>
  <si>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</si>
  <si>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</si>
  <si>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</si>
  <si>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</si>
  <si>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</si>
  <si>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</si>
  <si>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</si>
  <si>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</si>
  <si>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</si>
  <si>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</si>
  <si>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</si>
  <si>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</si>
  <si>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</si>
  <si>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</si>
  <si>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</si>
  <si>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</si>
  <si>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</si>
  <si>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</si>
  <si>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</si>
  <si>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</si>
  <si>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</si>
  <si>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</si>
  <si>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</si>
  <si>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</si>
  <si>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</si>
  <si>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</si>
  <si>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</si>
  <si>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</si>
  <si>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</si>
  <si>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</si>
  <si>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</si>
  <si>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</si>
  <si>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</si>
  <si>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</si>
  <si>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</si>
  <si>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</si>
  <si>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</si>
  <si>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</si>
  <si>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</si>
  <si>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</si>
  <si>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</si>
  <si>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</si>
  <si>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</si>
  <si>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</si>
  <si>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</si>
  <si>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</si>
  <si>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</si>
  <si>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</si>
  <si>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</si>
  <si>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</si>
  <si>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</si>
  <si>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</si>
  <si>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</si>
  <si>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</si>
  <si>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</si>
  <si>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</si>
  <si>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</si>
  <si>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</si>
  <si>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</si>
  <si>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</si>
  <si>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</si>
  <si>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</si>
  <si>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</si>
  <si>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</si>
  <si>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</si>
  <si>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</si>
  <si>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</si>
  <si>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</si>
  <si>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</si>
  <si>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</si>
  <si>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</si>
  <si>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</si>
  <si>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</si>
  <si>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</si>
  <si>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</si>
  <si>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</si>
  <si>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</si>
  <si>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</si>
  <si>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</si>
  <si>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</si>
  <si>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</si>
  <si>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</si>
  <si>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</si>
  <si>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</si>
  <si>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</si>
  <si>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</si>
  <si>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</si>
  <si>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</si>
  <si>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</si>
  <si>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</si>
  <si>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</si>
  <si>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</si>
  <si>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</si>
  <si>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</si>
  <si>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</si>
  <si>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</si>
  <si>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</si>
  <si>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</si>
  <si>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</si>
  <si>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</si>
  <si>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</si>
  <si>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</si>
  <si>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</si>
  <si>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</si>
  <si>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</si>
  <si>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</si>
  <si>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</si>
  <si>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</si>
  <si>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</si>
  <si>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</si>
  <si>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</si>
  <si>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</si>
  <si>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</si>
  <si>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</si>
  <si>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</si>
  <si>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</si>
  <si>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</si>
  <si>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</si>
  <si>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</si>
  <si>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</si>
  <si>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</si>
  <si>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</si>
  <si>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</si>
  <si>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</si>
  <si>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</si>
  <si>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</si>
  <si>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</si>
  <si>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</si>
  <si>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</si>
  <si>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</si>
  <si>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</si>
  <si>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</si>
  <si>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</si>
  <si>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</si>
  <si>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</si>
  <si>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</si>
  <si>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</si>
  <si>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</si>
  <si>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</si>
  <si>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</si>
  <si>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</si>
  <si>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</si>
  <si>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</si>
  <si>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</si>
  <si>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</si>
  <si>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</si>
  <si>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</si>
  <si>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</si>
  <si>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</si>
  <si>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</si>
  <si>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</si>
  <si>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</si>
  <si>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</si>
  <si>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</si>
  <si>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</si>
  <si>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</si>
  <si>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</si>
  <si>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</si>
  <si>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</si>
  <si>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</si>
  <si>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</si>
  <si>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</si>
  <si>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</si>
  <si>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</si>
  <si>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</si>
  <si>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</si>
  <si>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</si>
  <si>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</si>
  <si>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</si>
  <si>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</si>
  <si>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</si>
  <si>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</si>
  <si>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</si>
  <si>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</si>
  <si>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</si>
  <si>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</si>
  <si>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</si>
  <si>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</si>
  <si>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</si>
  <si>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</si>
  <si>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</si>
  <si>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</si>
  <si>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</si>
  <si>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</si>
  <si>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</si>
  <si>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</si>
  <si>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</si>
  <si>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</si>
  <si>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</si>
  <si>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</si>
  <si>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</si>
  <si>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</si>
  <si>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</si>
  <si>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</si>
  <si>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</si>
  <si>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</si>
  <si>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</si>
  <si>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</si>
  <si>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</si>
  <si>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</si>
  <si>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</si>
  <si>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</si>
  <si>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</si>
  <si>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</si>
  <si>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</si>
  <si>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</si>
  <si>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</si>
  <si>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</si>
  <si>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</si>
  <si>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</si>
  <si>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</si>
  <si>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</si>
  <si>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</si>
  <si>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</si>
  <si>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</si>
  <si>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</si>
  <si>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</si>
  <si>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</si>
  <si>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</si>
  <si>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</si>
  <si>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</si>
  <si>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</si>
  <si>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</si>
  <si>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</si>
  <si>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</si>
  <si>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</si>
  <si>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</si>
  <si>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</si>
  <si>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</si>
  <si>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</si>
  <si>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</si>
  <si>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</si>
  <si>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</si>
  <si>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</si>
  <si>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</si>
  <si>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</si>
  <si>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</si>
  <si>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</si>
  <si>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</si>
  <si>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</si>
  <si>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</si>
  <si>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</si>
  <si>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</si>
  <si>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</si>
  <si>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</si>
  <si>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</si>
  <si>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</si>
  <si>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</si>
  <si>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</si>
  <si>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</si>
  <si>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</si>
  <si>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</si>
  <si>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</si>
  <si>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</si>
  <si>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</si>
  <si>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</si>
  <si>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</si>
  <si>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</si>
  <si>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</si>
  <si>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</si>
  <si>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</si>
  <si>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</si>
  <si>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</si>
  <si>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</si>
  <si>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</si>
  <si>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</si>
  <si>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</si>
  <si>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</si>
  <si>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</si>
  <si>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</si>
  <si>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</si>
  <si>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</si>
  <si>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</si>
  <si>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</si>
  <si>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</si>
  <si>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</si>
  <si>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</si>
  <si>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</si>
  <si>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</si>
  <si>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</si>
  <si>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</si>
  <si>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</si>
  <si>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</si>
  <si>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</si>
  <si>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</si>
  <si>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</si>
  <si>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</si>
  <si>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</si>
  <si>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</si>
  <si>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</si>
  <si>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</si>
  <si>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</si>
  <si>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</si>
  <si>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</si>
  <si>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</si>
  <si>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</si>
  <si>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</si>
  <si>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</si>
  <si>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</si>
  <si>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</si>
  <si>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</si>
  <si>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</si>
  <si>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</si>
  <si>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</si>
  <si>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</si>
  <si>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</si>
  <si>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</si>
  <si>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</si>
  <si>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</si>
  <si>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</si>
  <si>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</si>
  <si>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</si>
  <si>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</si>
  <si>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</si>
  <si>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</si>
  <si>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</si>
  <si>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</si>
  <si>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</si>
  <si>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</si>
  <si>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</si>
  <si>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</si>
  <si>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</si>
  <si>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</si>
  <si>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</si>
  <si>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</si>
  <si>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</si>
  <si>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</si>
  <si>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</si>
  <si>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</si>
  <si>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</si>
  <si>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</si>
  <si>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</si>
  <si>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</si>
  <si>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</si>
  <si>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</si>
  <si>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</si>
  <si>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</si>
  <si>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</si>
  <si>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</si>
  <si>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</si>
  <si>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</si>
  <si>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</si>
  <si>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</si>
  <si>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</si>
  <si>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</si>
  <si>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</si>
  <si>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</si>
  <si>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</si>
  <si>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</si>
  <si>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</si>
  <si>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</si>
  <si>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</si>
  <si>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</si>
  <si>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</si>
  <si>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</si>
  <si>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</si>
  <si>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</si>
  <si>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</si>
  <si>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</si>
  <si>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</si>
  <si>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</si>
  <si>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</si>
  <si>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</si>
  <si>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</si>
  <si>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</si>
  <si>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</si>
  <si>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</si>
  <si>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</si>
  <si>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</si>
  <si>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</si>
  <si>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</si>
  <si>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</si>
  <si>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</si>
  <si>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</si>
  <si>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</si>
  <si>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</si>
  <si>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</si>
  <si>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</si>
  <si>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</si>
  <si>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</si>
  <si>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</si>
  <si>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</si>
  <si>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</si>
  <si>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</si>
  <si>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</si>
  <si>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</si>
  <si>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</si>
  <si>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</si>
  <si>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</si>
  <si>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</si>
  <si>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</si>
  <si>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</si>
  <si>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</si>
  <si>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</si>
  <si>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</si>
  <si>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</si>
  <si>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</si>
  <si>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</si>
  <si>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</si>
  <si>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</si>
  <si>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</si>
  <si>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</si>
  <si>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</si>
  <si>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</si>
  <si>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</si>
  <si>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</si>
  <si>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</si>
  <si>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</si>
  <si>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</si>
  <si>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</si>
  <si>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</si>
  <si>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</si>
  <si>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</si>
  <si>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</si>
  <si>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</si>
  <si>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</si>
  <si>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</si>
  <si>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</si>
  <si>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</si>
  <si>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</si>
  <si>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</si>
  <si>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</si>
  <si>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</si>
  <si>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</si>
  <si>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</si>
  <si>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</si>
  <si>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</si>
  <si>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</si>
  <si>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</si>
  <si>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</si>
  <si>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</si>
  <si>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</si>
  <si>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</si>
  <si>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</si>
  <si>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</si>
  <si>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</si>
  <si>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</si>
  <si>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</si>
  <si>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</si>
  <si>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</si>
  <si>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</si>
  <si>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</si>
  <si>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</si>
  <si>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</si>
  <si>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</si>
  <si>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</si>
  <si>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</si>
  <si>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</si>
  <si>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</si>
  <si>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</si>
  <si>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</si>
  <si>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</si>
  <si>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</si>
  <si>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</si>
  <si>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</si>
  <si>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</si>
  <si>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</si>
  <si>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</si>
  <si>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</si>
  <si>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</si>
  <si>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</si>
  <si>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</si>
  <si>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</si>
  <si>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</si>
  <si>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</si>
  <si>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</si>
  <si>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</si>
  <si>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</si>
  <si>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</si>
  <si>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</si>
  <si>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</si>
  <si>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</si>
  <si>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</si>
  <si>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</si>
  <si>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</si>
  <si>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</si>
  <si>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</si>
  <si>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</si>
  <si>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</si>
  <si>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</si>
  <si>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</si>
  <si>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</si>
  <si>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</si>
  <si>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</si>
  <si>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</si>
  <si>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</si>
  <si>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</si>
  <si>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</si>
  <si>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</si>
  <si>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</si>
  <si>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</si>
  <si>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</si>
  <si>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</si>
  <si>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</si>
  <si>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</si>
  <si>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</si>
  <si>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</si>
  <si>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</si>
  <si>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</si>
  <si>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</si>
  <si>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</si>
  <si>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</si>
  <si>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</si>
  <si>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</si>
  <si>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</si>
  <si>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</si>
  <si>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</si>
  <si>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</si>
  <si>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</si>
  <si>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</si>
  <si>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</si>
  <si>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</si>
  <si>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</si>
  <si>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</si>
  <si>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</si>
  <si>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</si>
  <si>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</si>
  <si>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</si>
  <si>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</si>
  <si>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</si>
  <si>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</si>
  <si>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</si>
  <si>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</si>
  <si>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</si>
  <si>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</si>
  <si>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</si>
  <si>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</si>
  <si>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</si>
  <si>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</si>
  <si>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</si>
  <si>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</si>
  <si>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</si>
  <si>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</si>
  <si>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</si>
  <si>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</si>
  <si>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</si>
  <si>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</si>
  <si>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</si>
  <si>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</si>
  <si>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</si>
  <si>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</si>
  <si>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</si>
  <si>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</si>
  <si>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</si>
  <si>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</si>
  <si>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</si>
  <si>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</si>
  <si>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</si>
  <si>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</si>
  <si>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</si>
  <si>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</si>
  <si>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</si>
  <si>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</si>
  <si>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</si>
  <si>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</si>
  <si>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</si>
  <si>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</si>
  <si>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</si>
  <si>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</si>
  <si>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</si>
  <si>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</si>
  <si>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</si>
  <si>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</si>
  <si>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</si>
  <si>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</si>
  <si>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</si>
  <si>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</si>
  <si>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</si>
  <si>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</si>
  <si>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</si>
  <si>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</si>
  <si>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</si>
  <si>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</si>
  <si>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</si>
  <si>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</si>
  <si>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</si>
  <si>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</si>
  <si>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</si>
  <si>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</si>
  <si>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</si>
  <si>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</si>
  <si>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</si>
  <si>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</si>
  <si>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</si>
  <si>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</si>
  <si>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</si>
  <si>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</si>
  <si>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</si>
  <si>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</si>
  <si>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</si>
  <si>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</si>
  <si>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</si>
  <si>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</si>
  <si>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</si>
  <si>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</si>
  <si>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</si>
  <si>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</si>
  <si>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</si>
  <si>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</si>
  <si>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</si>
  <si>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</si>
  <si>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</si>
  <si>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</si>
  <si>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</si>
  <si>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</si>
  <si>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</si>
  <si>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</si>
  <si>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</si>
  <si>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</si>
  <si>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</si>
  <si>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</si>
  <si>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</si>
  <si>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</si>
  <si>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</si>
  <si>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</si>
  <si>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</si>
  <si>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</si>
  <si>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</si>
  <si>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</si>
  <si>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</si>
  <si>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</si>
  <si>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</si>
  <si>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</si>
  <si>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</si>
  <si>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</si>
  <si>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</si>
  <si>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</si>
  <si>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</si>
  <si>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</si>
  <si>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</si>
  <si>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</si>
  <si>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</si>
  <si>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</si>
  <si>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</si>
  <si>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</si>
  <si>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</si>
  <si>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</si>
  <si>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</si>
  <si>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</si>
  <si>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</si>
  <si>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</si>
  <si>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</si>
  <si>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</si>
  <si>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</si>
  <si>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</si>
  <si>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</si>
  <si>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</si>
  <si>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</si>
  <si>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</si>
  <si>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</si>
  <si>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</si>
  <si>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</si>
  <si>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</si>
  <si>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</si>
  <si>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</si>
  <si>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</si>
  <si>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</si>
  <si>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</si>
  <si>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</si>
  <si>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</si>
  <si>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</si>
  <si>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</si>
  <si>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</si>
  <si>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</si>
  <si>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</si>
  <si>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</si>
  <si>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</si>
  <si>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</si>
  <si>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</si>
  <si>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</si>
  <si>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</si>
  <si>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</si>
  <si>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</si>
  <si>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</si>
  <si>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</si>
  <si>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</si>
  <si>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</si>
  <si>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</si>
  <si>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</si>
  <si>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</si>
  <si>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</si>
  <si>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</si>
  <si>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</si>
  <si>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</si>
  <si>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</si>
  <si>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</si>
  <si>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</si>
  <si>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</si>
  <si>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</si>
  <si>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</si>
  <si>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</si>
  <si>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</si>
  <si>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</si>
  <si>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</si>
  <si>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</si>
  <si>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</si>
  <si>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</si>
  <si>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</si>
  <si>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</si>
  <si>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</si>
  <si>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</si>
  <si>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</si>
  <si>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</si>
  <si>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</si>
  <si>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</si>
  <si>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</si>
  <si>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</si>
  <si>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</si>
  <si>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</si>
  <si>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</si>
  <si>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</si>
  <si>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</si>
  <si>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</si>
  <si>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</si>
  <si>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</si>
  <si>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</si>
  <si>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</si>
  <si>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</si>
  <si>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</si>
  <si>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</si>
  <si>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</si>
  <si>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</si>
  <si>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</si>
  <si>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</si>
  <si>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</si>
  <si>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</si>
  <si>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</si>
  <si>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</si>
  <si>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</si>
  <si>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</si>
  <si>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</si>
  <si>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</si>
  <si>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</si>
  <si>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</si>
  <si>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</si>
  <si>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</si>
  <si>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</si>
  <si>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</si>
  <si>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</si>
  <si>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</si>
  <si>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</si>
  <si>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</si>
  <si>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</si>
  <si>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</si>
  <si>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</si>
  <si>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</si>
  <si>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</si>
  <si>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</si>
  <si>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</si>
  <si>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</si>
  <si>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</si>
  <si>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</si>
  <si>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</si>
  <si>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</si>
  <si>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</si>
  <si>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</si>
  <si>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</si>
  <si>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</si>
  <si>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</si>
  <si>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</si>
  <si>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</si>
  <si>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</si>
  <si>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</si>
  <si>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</si>
  <si>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</si>
  <si>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</si>
  <si>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</si>
  <si>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MARION</t>
  </si>
  <si>
    <t>207 N. JOHNSON ST.</t>
  </si>
  <si>
    <t>KELL</t>
  </si>
  <si>
    <t>cmccann@kell gradeschool.com</t>
  </si>
  <si>
    <t>CHRISTOPHER MCCANN</t>
  </si>
  <si>
    <t>618-822-6234</t>
  </si>
  <si>
    <t>618-822-6733</t>
  </si>
  <si>
    <t>Life Safety Bonds</t>
  </si>
  <si>
    <t>Regional Office of Education #13</t>
  </si>
  <si>
    <t>Homefield Energy Electricity Purchasing Cooperative</t>
  </si>
  <si>
    <t>SI School District Coop Buying Group (US Foods)</t>
  </si>
  <si>
    <t>IASA, IASB, Job Banks &amp; ROE 13 Job Bank</t>
  </si>
  <si>
    <t>Kaskaskia Special Education District #801</t>
  </si>
  <si>
    <t>ROE #13 and SI School District Coop Buying Cooperative</t>
  </si>
  <si>
    <t>Geff Grade School</t>
  </si>
  <si>
    <t>Raccoon Grade School</t>
  </si>
  <si>
    <t>Farrington Grade School - Sports</t>
  </si>
  <si>
    <t xml:space="preserve">                            IMRF/Social Security - Refunds</t>
  </si>
  <si>
    <t>Page 10, Line 72 - Milk Money</t>
  </si>
  <si>
    <t>Page 11, Line 107 - Education - Erate $13,050; Local Grants $2,763; Miscellaneous refunds &amp; reimbursements $1,430</t>
  </si>
  <si>
    <t>Page 12, Line 183 - REAP Grant</t>
  </si>
  <si>
    <t>Page 18, Line 165 - Bond Fees</t>
  </si>
  <si>
    <t>Page 26, Line 10 - Mobile Home Taxes</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</si>
  <si>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</si>
  <si>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</si>
  <si>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</si>
  <si>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</si>
  <si>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</si>
  <si>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</si>
  <si>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</si>
  <si>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Kell Cons 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</si>
</sst>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978478</xdr:colOff>
          <xdr:row>3</xdr:row>
          <xdr:rowOff>25978</xdr:rowOff>
        </xdr:from>
        <xdr:to>
          <xdr:col>0</xdr:col>
          <xdr:colOff>1889414</xdr:colOff>
          <xdr:row>7</xdr:row>
          <xdr:rowOff>64077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13058002003</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2101</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2139</v>
      </c>
      <c r="B17" s="2178"/>
      <c r="C17" s="2178"/>
      <c r="D17" s="2178"/>
      <c r="E17" s="2178"/>
      <c r="F17" s="2178"/>
      <c r="G17" s="2178"/>
      <c r="H17" s="2179"/>
      <c r="T17" s="2165" t="s">
        <v>2102</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2110</v>
      </c>
      <c r="B19" s="2149"/>
      <c r="C19" s="2149"/>
      <c r="D19" s="2149"/>
      <c r="E19" s="2149"/>
      <c r="F19" s="2149"/>
      <c r="G19" s="2149"/>
      <c r="H19" s="2147"/>
      <c r="I19" s="183"/>
      <c r="J19" s="377"/>
      <c r="K19" s="194"/>
      <c r="L19" s="192"/>
      <c r="M19" s="650" t="s">
        <v>355</v>
      </c>
      <c r="P19" s="180"/>
      <c r="Q19" s="180"/>
      <c r="R19" s="180"/>
      <c r="S19" s="184"/>
      <c r="T19" s="2148" t="s">
        <v>2103</v>
      </c>
      <c r="U19" s="2146"/>
      <c r="V19" s="2146"/>
      <c r="W19" s="2147"/>
      <c r="X19" s="2163" t="s">
        <v>2104</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2111</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2105</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2112</v>
      </c>
      <c r="B23" s="2169"/>
      <c r="C23" s="2169"/>
      <c r="D23" s="2169"/>
      <c r="E23" s="2169"/>
      <c r="F23" s="2169"/>
      <c r="G23" s="2169"/>
      <c r="H23" s="2170"/>
      <c r="T23" s="2115" t="s">
        <v>2106</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62853</v>
      </c>
      <c r="B25" s="2146"/>
      <c r="C25" s="2146"/>
      <c r="D25" s="2146"/>
      <c r="E25" s="2146"/>
      <c r="F25" s="2146"/>
      <c r="G25" s="2146"/>
      <c r="H25" s="2147"/>
      <c r="I25" s="651"/>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2113</v>
      </c>
      <c r="B38" s="2178"/>
      <c r="C38" s="2178"/>
      <c r="D38" s="2178"/>
      <c r="E38" s="2178"/>
      <c r="F38" s="2146"/>
      <c r="G38" s="2146"/>
      <c r="H38" s="2147"/>
      <c r="I38" s="2194"/>
      <c r="J38" s="2121"/>
      <c r="K38" s="2121"/>
      <c r="L38" s="2121"/>
      <c r="M38" s="2121"/>
      <c r="N38" s="2121"/>
      <c r="O38" s="2121"/>
      <c r="P38" s="2118"/>
      <c r="Q38" s="2118"/>
      <c r="R38" s="2118"/>
      <c r="S38" s="2119"/>
      <c r="T38" s="2120" t="s">
        <v>2099</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2112</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B29" sqref="B29:K2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2100</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43012</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8631523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1.75032E-2</v>
      </c>
      <c r="E10" s="99" t="s">
        <v>1164</v>
      </c>
      <c r="F10" s="467">
        <v>2.0685999999999999E-3</v>
      </c>
      <c r="G10" s="99" t="s">
        <v>1164</v>
      </c>
      <c r="H10" s="467">
        <v>1.1496E-3</v>
      </c>
      <c r="I10" s="99" t="s">
        <v>1165</v>
      </c>
      <c r="J10" s="468">
        <f>ROUND(D10+F10+H10,5)</f>
        <v>2.0719999999999999E-2</v>
      </c>
      <c r="K10" s="92"/>
      <c r="L10" s="467">
        <v>3.2299999999999999E-4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817702</v>
      </c>
      <c r="E16" s="99"/>
      <c r="F16" s="81">
        <f>SUM('Acct Summary 7-8'!C17,'Acct Summary 7-8'!D17,'Acct Summary 7-8'!F17)</f>
        <v>901009</v>
      </c>
      <c r="G16" s="99"/>
      <c r="H16" s="81">
        <f>SUM(D16-F16)</f>
        <v>-83307</v>
      </c>
      <c r="I16" s="92"/>
      <c r="J16" s="81">
        <f>SUM('Acct Summary 7-8'!C81,'Acct Summary 7-8'!D81,'Acct Summary 7-8'!F81,'Acct Summary 7-8'!I81)</f>
        <v>286447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595575.08700000006</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29" sqref="B29:K2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Kell Cons SD 2</v>
      </c>
      <c r="E7" s="135"/>
      <c r="G7" s="136"/>
      <c r="H7" s="137"/>
      <c r="I7" s="137"/>
      <c r="J7" s="137"/>
      <c r="K7" s="137"/>
      <c r="L7"/>
      <c r="M7"/>
      <c r="N7"/>
      <c r="O7"/>
      <c r="P7"/>
    </row>
    <row r="8" spans="1:18" ht="12.75" x14ac:dyDescent="0.2">
      <c r="A8"/>
      <c r="B8"/>
      <c r="C8" s="133" t="s">
        <v>1316</v>
      </c>
      <c r="D8" s="138">
        <f>COVER!A13</f>
        <v>13058002003</v>
      </c>
      <c r="E8" s="139"/>
      <c r="G8"/>
      <c r="H8"/>
      <c r="I8"/>
      <c r="J8"/>
      <c r="K8"/>
      <c r="L8"/>
      <c r="M8"/>
      <c r="N8"/>
      <c r="O8"/>
      <c r="P8"/>
    </row>
    <row r="9" spans="1:18" ht="12.75" x14ac:dyDescent="0.2">
      <c r="A9"/>
      <c r="B9"/>
      <c r="C9" s="133" t="s">
        <v>809</v>
      </c>
      <c r="D9" s="333"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286447</v>
      </c>
      <c r="I12" s="1150"/>
      <c r="J12" s="1150"/>
      <c r="K12" s="1151">
        <f>TRUNC((H12/H13*100000),5)/100000</f>
        <v>0.35030732459999997</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817702</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901009</v>
      </c>
      <c r="I17" s="1150"/>
      <c r="J17" s="1156"/>
      <c r="K17" s="1151">
        <f>TRUNC((H17/H18*100000),5)/100000</f>
        <v>1.1018794132</v>
      </c>
      <c r="L17" s="1152"/>
      <c r="M17" s="1113" t="s">
        <v>1367</v>
      </c>
      <c r="O17" s="1157" t="str">
        <f>IF(AND(O16="2", J20 &gt; 2),"1",IF(AND(O16 = "1", J20 &gt; 2),"2",IF(AND(O16="1", J20 &gt;1),"1","0")))</f>
        <v>1</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817702</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2.4568979</v>
      </c>
      <c r="K20" s="1151">
        <f>IF(K17&lt;=1,"0",IF(AND(O16="2", J20 &gt; 2),TRUNC(((K12-0.1)/(K17-1)*100),5)/100,IF(AND(O16 = "1", J20 &gt; 2),TRUNC(((K12-0.1)/(K17-1)*100),5)/100,IF(AND(O16="1", J20 &gt;1),TRUNC(((K12-0.1)/(K17-1)*100),5)/100,""))))</f>
        <v>2.4568979</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286447</v>
      </c>
      <c r="I24" s="675"/>
      <c r="J24" s="675"/>
      <c r="K24" s="1160">
        <f>TRUNC(((H24/H25*100000)/100000),2)</f>
        <v>114.45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2502.80278</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152018.38308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50000</v>
      </c>
      <c r="I32" s="1158"/>
      <c r="J32" s="1158"/>
      <c r="K32" s="1160">
        <f>TRUNC(100-((((H32/H33*100))*100)/100),2)</f>
        <v>91.6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595575.08700000006</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B29" sqref="B29:K29"/>
      <selection pane="bottomLeft" activeCell="B29" sqref="B29:K2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244181</v>
      </c>
      <c r="D4" s="407">
        <v>12147</v>
      </c>
      <c r="E4" s="407">
        <v>7637</v>
      </c>
      <c r="F4" s="407">
        <v>30119</v>
      </c>
      <c r="G4" s="407">
        <v>4178</v>
      </c>
      <c r="H4" s="407"/>
      <c r="I4" s="407"/>
      <c r="J4" s="431">
        <v>43535</v>
      </c>
      <c r="K4" s="407">
        <v>21426</v>
      </c>
      <c r="L4" s="407">
        <v>14619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15000</v>
      </c>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259181</v>
      </c>
      <c r="D13" s="680">
        <f t="shared" ref="D13:L13" si="0">SUM(D4:D12)</f>
        <v>12147</v>
      </c>
      <c r="E13" s="680">
        <f t="shared" si="0"/>
        <v>7637</v>
      </c>
      <c r="F13" s="680">
        <f t="shared" si="0"/>
        <v>30119</v>
      </c>
      <c r="G13" s="680">
        <f t="shared" si="0"/>
        <v>4178</v>
      </c>
      <c r="H13" s="680">
        <f t="shared" si="0"/>
        <v>0</v>
      </c>
      <c r="I13" s="680">
        <f t="shared" si="0"/>
        <v>0</v>
      </c>
      <c r="J13" s="680">
        <f t="shared" si="0"/>
        <v>43535</v>
      </c>
      <c r="K13" s="680">
        <f t="shared" si="0"/>
        <v>21426</v>
      </c>
      <c r="L13" s="680">
        <f t="shared" si="0"/>
        <v>14619</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9832</v>
      </c>
      <c r="N16" s="710"/>
    </row>
    <row r="17" spans="1:14" s="695" customFormat="1" ht="12.75" customHeight="1" x14ac:dyDescent="0.2">
      <c r="A17" s="709" t="s">
        <v>1692</v>
      </c>
      <c r="B17" s="537">
        <v>230</v>
      </c>
      <c r="C17" s="502"/>
      <c r="D17" s="502"/>
      <c r="E17" s="502"/>
      <c r="F17" s="502"/>
      <c r="G17" s="502"/>
      <c r="H17" s="502"/>
      <c r="I17" s="502"/>
      <c r="J17" s="502"/>
      <c r="K17" s="502"/>
      <c r="L17" s="502"/>
      <c r="M17" s="431">
        <v>1112928</v>
      </c>
      <c r="N17" s="710"/>
    </row>
    <row r="18" spans="1:14" s="695" customFormat="1" ht="12.75" customHeight="1" x14ac:dyDescent="0.2">
      <c r="A18" s="709" t="s">
        <v>1693</v>
      </c>
      <c r="B18" s="537">
        <v>240</v>
      </c>
      <c r="C18" s="502"/>
      <c r="D18" s="502"/>
      <c r="E18" s="502"/>
      <c r="F18" s="502"/>
      <c r="G18" s="502"/>
      <c r="H18" s="502"/>
      <c r="I18" s="502"/>
      <c r="J18" s="502"/>
      <c r="K18" s="502"/>
      <c r="L18" s="502"/>
      <c r="M18" s="431">
        <v>20470</v>
      </c>
      <c r="N18" s="710"/>
    </row>
    <row r="19" spans="1:14" s="695" customFormat="1" ht="12.75" customHeight="1" x14ac:dyDescent="0.2">
      <c r="A19" s="709" t="s">
        <v>1694</v>
      </c>
      <c r="B19" s="537">
        <v>250</v>
      </c>
      <c r="C19" s="502"/>
      <c r="D19" s="502"/>
      <c r="E19" s="502"/>
      <c r="F19" s="502"/>
      <c r="G19" s="502"/>
      <c r="H19" s="502"/>
      <c r="I19" s="502"/>
      <c r="J19" s="502"/>
      <c r="K19" s="502"/>
      <c r="L19" s="502"/>
      <c r="M19" s="431">
        <v>410032</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7637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42363</v>
      </c>
    </row>
    <row r="23" spans="1:14" ht="13.5" customHeight="1" thickBot="1" x14ac:dyDescent="0.25">
      <c r="A23" s="459" t="s">
        <v>729</v>
      </c>
      <c r="B23" s="715"/>
      <c r="C23" s="428"/>
      <c r="D23" s="428"/>
      <c r="E23" s="428"/>
      <c r="F23" s="428"/>
      <c r="G23" s="428"/>
      <c r="H23" s="428"/>
      <c r="I23" s="428"/>
      <c r="J23" s="428"/>
      <c r="K23" s="428"/>
      <c r="L23" s="428"/>
      <c r="M23" s="684">
        <f>SUM(M15:M22)</f>
        <v>1553262</v>
      </c>
      <c r="N23" s="684">
        <f>SUM(N21:N22)</f>
        <v>50000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v>15000</v>
      </c>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14619</v>
      </c>
      <c r="M33" s="428"/>
      <c r="N33" s="477"/>
    </row>
    <row r="34" spans="1:14" ht="13.5" customHeight="1" thickBot="1" x14ac:dyDescent="0.25">
      <c r="A34" s="1065" t="s">
        <v>740</v>
      </c>
      <c r="B34" s="716"/>
      <c r="C34" s="1088">
        <f>SUM(C25:C33)</f>
        <v>0</v>
      </c>
      <c r="D34" s="1088">
        <f t="shared" ref="D34:K34" si="1">SUM(D25:D33)</f>
        <v>0</v>
      </c>
      <c r="E34" s="1088">
        <f t="shared" si="1"/>
        <v>0</v>
      </c>
      <c r="F34" s="1088">
        <f t="shared" si="1"/>
        <v>15000</v>
      </c>
      <c r="G34" s="1088">
        <f t="shared" si="1"/>
        <v>0</v>
      </c>
      <c r="H34" s="1088">
        <f t="shared" si="1"/>
        <v>0</v>
      </c>
      <c r="I34" s="1088">
        <f t="shared" si="1"/>
        <v>0</v>
      </c>
      <c r="J34" s="1088">
        <f t="shared" si="1"/>
        <v>0</v>
      </c>
      <c r="K34" s="1088">
        <f t="shared" si="1"/>
        <v>0</v>
      </c>
      <c r="L34" s="1048">
        <f>SUM(L33)</f>
        <v>14619</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50000</v>
      </c>
    </row>
    <row r="37" spans="1:14" ht="13.5" thickBot="1" x14ac:dyDescent="0.25">
      <c r="A37" s="459" t="s">
        <v>739</v>
      </c>
      <c r="B37" s="715"/>
      <c r="C37" s="502"/>
      <c r="D37" s="502"/>
      <c r="E37" s="502"/>
      <c r="F37" s="502"/>
      <c r="G37" s="502"/>
      <c r="H37" s="502"/>
      <c r="I37" s="502"/>
      <c r="J37" s="502"/>
      <c r="K37" s="502"/>
      <c r="L37" s="509"/>
      <c r="M37" s="428"/>
      <c r="N37" s="684">
        <f>SUM(N36:N36)</f>
        <v>50000</v>
      </c>
    </row>
    <row r="38" spans="1:14" customFormat="1" ht="13.5" customHeight="1" thickTop="1" x14ac:dyDescent="0.2">
      <c r="A38" s="619" t="s">
        <v>485</v>
      </c>
      <c r="B38" s="537">
        <v>714</v>
      </c>
      <c r="C38" s="718"/>
      <c r="D38" s="718"/>
      <c r="E38" s="718"/>
      <c r="F38" s="718"/>
      <c r="G38" s="718">
        <v>2089</v>
      </c>
      <c r="H38" s="718"/>
      <c r="I38" s="718"/>
      <c r="J38" s="717"/>
      <c r="K38" s="718"/>
      <c r="L38" s="1089"/>
      <c r="M38" s="685"/>
      <c r="N38" s="685"/>
    </row>
    <row r="39" spans="1:14" customFormat="1" ht="13.5" customHeight="1" x14ac:dyDescent="0.2">
      <c r="A39" s="619" t="s">
        <v>398</v>
      </c>
      <c r="B39" s="537">
        <v>730</v>
      </c>
      <c r="C39" s="718">
        <v>259181</v>
      </c>
      <c r="D39" s="718">
        <v>12147</v>
      </c>
      <c r="E39" s="718">
        <v>7637</v>
      </c>
      <c r="F39" s="718">
        <v>15119</v>
      </c>
      <c r="G39" s="718">
        <v>2089</v>
      </c>
      <c r="H39" s="718"/>
      <c r="I39" s="718"/>
      <c r="J39" s="717">
        <v>43535</v>
      </c>
      <c r="K39" s="718">
        <v>21426</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1553262</v>
      </c>
      <c r="N40" s="685"/>
    </row>
    <row r="41" spans="1:14" ht="13.5" customHeight="1" thickBot="1" x14ac:dyDescent="0.25">
      <c r="A41" s="459" t="s">
        <v>741</v>
      </c>
      <c r="B41" s="450"/>
      <c r="C41" s="480">
        <f>(SUM(C34,C37,C38,C39))</f>
        <v>259181</v>
      </c>
      <c r="D41" s="480">
        <f t="shared" ref="D41:L41" si="2">SUM(D34,D37,D38:D39)</f>
        <v>12147</v>
      </c>
      <c r="E41" s="480">
        <f t="shared" si="2"/>
        <v>7637</v>
      </c>
      <c r="F41" s="480">
        <f t="shared" si="2"/>
        <v>30119</v>
      </c>
      <c r="G41" s="480">
        <f t="shared" si="2"/>
        <v>4178</v>
      </c>
      <c r="H41" s="480">
        <f t="shared" si="2"/>
        <v>0</v>
      </c>
      <c r="I41" s="480">
        <f t="shared" si="2"/>
        <v>0</v>
      </c>
      <c r="J41" s="480">
        <f t="shared" si="2"/>
        <v>43535</v>
      </c>
      <c r="K41" s="480">
        <f t="shared" si="2"/>
        <v>21426</v>
      </c>
      <c r="L41" s="480">
        <f t="shared" si="2"/>
        <v>14619</v>
      </c>
      <c r="M41" s="480">
        <f>SUM(M40)</f>
        <v>1553262</v>
      </c>
      <c r="N41" s="480">
        <f>SUM(N37)</f>
        <v>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B29" sqref="B29:K29"/>
      <selection pane="bottomLeft" activeCell="B29" sqref="B29:K2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196257</v>
      </c>
      <c r="D4" s="686">
        <f>'Revenues 9-14'!D109</f>
        <v>18921</v>
      </c>
      <c r="E4" s="686">
        <f>'Revenues 9-14'!E109</f>
        <v>23415</v>
      </c>
      <c r="F4" s="686">
        <f>'Revenues 9-14'!F109</f>
        <v>9090</v>
      </c>
      <c r="G4" s="686">
        <f>'Revenues 9-14'!G109</f>
        <v>32830</v>
      </c>
      <c r="H4" s="686">
        <f>'Revenues 9-14'!H109</f>
        <v>0</v>
      </c>
      <c r="I4" s="686">
        <f>'Revenues 9-14'!I109</f>
        <v>2800</v>
      </c>
      <c r="J4" s="686">
        <f>'Revenues 9-14'!J109</f>
        <v>59786</v>
      </c>
      <c r="K4" s="686">
        <f>'Revenues 9-14'!K109</f>
        <v>4442</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437146</v>
      </c>
      <c r="D6" s="687">
        <f>'Revenues 9-14'!D173</f>
        <v>0</v>
      </c>
      <c r="E6" s="687">
        <f>'Revenues 9-14'!E173</f>
        <v>0</v>
      </c>
      <c r="F6" s="687">
        <f>'Revenues 9-14'!F173</f>
        <v>55605</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97883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731286</v>
      </c>
      <c r="D8" s="480">
        <f t="shared" ref="D8:K8" si="0">SUM(D4:D7)</f>
        <v>18921</v>
      </c>
      <c r="E8" s="480">
        <f t="shared" si="0"/>
        <v>23415</v>
      </c>
      <c r="F8" s="480">
        <f t="shared" si="0"/>
        <v>64695</v>
      </c>
      <c r="G8" s="480">
        <f t="shared" si="0"/>
        <v>32830</v>
      </c>
      <c r="H8" s="480">
        <f t="shared" si="0"/>
        <v>0</v>
      </c>
      <c r="I8" s="480">
        <f t="shared" si="0"/>
        <v>2800</v>
      </c>
      <c r="J8" s="480">
        <f t="shared" si="0"/>
        <v>59786</v>
      </c>
      <c r="K8" s="480">
        <f t="shared" si="0"/>
        <v>4442</v>
      </c>
      <c r="L8" s="38"/>
    </row>
    <row r="9" spans="1:13" ht="15" thickTop="1" x14ac:dyDescent="0.2">
      <c r="A9" s="1008" t="s">
        <v>343</v>
      </c>
      <c r="B9" s="451">
        <v>3998</v>
      </c>
      <c r="C9" s="413">
        <v>217359</v>
      </c>
      <c r="D9" s="484"/>
      <c r="E9" s="413"/>
      <c r="F9" s="413"/>
      <c r="G9" s="691"/>
      <c r="H9" s="413"/>
      <c r="I9" s="489" t="s">
        <v>1365</v>
      </c>
      <c r="J9" s="430"/>
      <c r="K9" s="413"/>
      <c r="L9" s="38"/>
    </row>
    <row r="10" spans="1:13" s="47" customFormat="1" ht="13.5" thickBot="1" x14ac:dyDescent="0.25">
      <c r="A10" s="459" t="s">
        <v>1369</v>
      </c>
      <c r="B10" s="452"/>
      <c r="C10" s="480">
        <f>SUM(C8:C9)</f>
        <v>948645</v>
      </c>
      <c r="D10" s="480">
        <f t="shared" ref="D10:K10" si="1">SUM(D8:D9)</f>
        <v>18921</v>
      </c>
      <c r="E10" s="480">
        <f t="shared" si="1"/>
        <v>23415</v>
      </c>
      <c r="F10" s="480">
        <f t="shared" si="1"/>
        <v>64695</v>
      </c>
      <c r="G10" s="480">
        <f t="shared" si="1"/>
        <v>32830</v>
      </c>
      <c r="H10" s="480">
        <f t="shared" si="1"/>
        <v>0</v>
      </c>
      <c r="I10" s="480">
        <f t="shared" si="1"/>
        <v>2800</v>
      </c>
      <c r="J10" s="480">
        <f t="shared" si="1"/>
        <v>59786</v>
      </c>
      <c r="K10" s="480">
        <f t="shared" si="1"/>
        <v>4442</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563652</v>
      </c>
      <c r="D12" s="493" t="s">
        <v>1365</v>
      </c>
      <c r="E12" s="428" t="s">
        <v>1365</v>
      </c>
      <c r="F12" s="428" t="s">
        <v>1365</v>
      </c>
      <c r="G12" s="686">
        <f>'Expenditures 15-22'!K223</f>
        <v>11057</v>
      </c>
      <c r="H12" s="426"/>
      <c r="I12" s="428" t="s">
        <v>1365</v>
      </c>
      <c r="J12" s="428" t="s">
        <v>1365</v>
      </c>
      <c r="K12" s="426" t="s">
        <v>1365</v>
      </c>
      <c r="L12" s="38"/>
    </row>
    <row r="13" spans="1:13" x14ac:dyDescent="0.2">
      <c r="A13" s="725" t="s">
        <v>525</v>
      </c>
      <c r="B13" s="293">
        <v>2000</v>
      </c>
      <c r="C13" s="687">
        <f>'Expenditures 15-22'!K74</f>
        <v>231988</v>
      </c>
      <c r="D13" s="687">
        <f>'Expenditures 15-22'!K129</f>
        <v>19871</v>
      </c>
      <c r="E13" s="477" t="s">
        <v>1365</v>
      </c>
      <c r="F13" s="687">
        <f>'Expenditures 15-22'!K178</f>
        <v>64012</v>
      </c>
      <c r="G13" s="687">
        <f>'Expenditures 15-22'!K273</f>
        <v>25897</v>
      </c>
      <c r="H13" s="687">
        <f>'Expenditures 15-22'!K296</f>
        <v>0</v>
      </c>
      <c r="I13" s="428" t="s">
        <v>1365</v>
      </c>
      <c r="J13" s="740">
        <f>'Expenditures 15-22'!K323</f>
        <v>54483</v>
      </c>
      <c r="K13" s="692">
        <f>'Expenditures 15-22'!K341</f>
        <v>1773</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21486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23560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817126</v>
      </c>
      <c r="D17" s="480">
        <f t="shared" si="2"/>
        <v>19871</v>
      </c>
      <c r="E17" s="480">
        <f t="shared" si="2"/>
        <v>23560</v>
      </c>
      <c r="F17" s="480">
        <f t="shared" si="2"/>
        <v>64012</v>
      </c>
      <c r="G17" s="480">
        <f t="shared" si="2"/>
        <v>36954</v>
      </c>
      <c r="H17" s="480">
        <f t="shared" si="2"/>
        <v>0</v>
      </c>
      <c r="I17" s="428"/>
      <c r="J17" s="480">
        <f>SUM(J12:J16)</f>
        <v>54483</v>
      </c>
      <c r="K17" s="480">
        <f>SUM(K12:K16)</f>
        <v>1773</v>
      </c>
      <c r="L17" s="38"/>
    </row>
    <row r="18" spans="1:12" ht="15" customHeight="1" thickTop="1" x14ac:dyDescent="0.2">
      <c r="A18" s="1009" t="s">
        <v>1298</v>
      </c>
      <c r="B18" s="258">
        <v>4180</v>
      </c>
      <c r="C18" s="686">
        <f t="shared" ref="C18:H18" si="3">C9</f>
        <v>217359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1034485</v>
      </c>
      <c r="D19" s="480">
        <f t="shared" si="4"/>
        <v>19871</v>
      </c>
      <c r="E19" s="480">
        <f t="shared" si="4"/>
        <v>23560</v>
      </c>
      <c r="F19" s="480">
        <f t="shared" si="4"/>
        <v>64012</v>
      </c>
      <c r="G19" s="480">
        <f t="shared" si="4"/>
        <v>36954</v>
      </c>
      <c r="H19" s="480">
        <f t="shared" si="4"/>
        <v>0</v>
      </c>
      <c r="I19" s="428"/>
      <c r="J19" s="480">
        <f>SUM(J17:J18)</f>
        <v>54483</v>
      </c>
      <c r="K19" s="480">
        <f>SUM(K17:K18)</f>
        <v>1773</v>
      </c>
      <c r="L19" s="38"/>
    </row>
    <row r="20" spans="1:12" ht="27" thickTop="1" thickBot="1" x14ac:dyDescent="0.25">
      <c r="A20" s="453" t="s">
        <v>1299</v>
      </c>
      <c r="B20" s="454"/>
      <c r="C20" s="1007">
        <f>C8-C17</f>
        <v>-85840</v>
      </c>
      <c r="D20" s="1007">
        <f t="shared" ref="D20:K20" si="5">D8-D17</f>
        <v>-950</v>
      </c>
      <c r="E20" s="1007">
        <f t="shared" si="5"/>
        <v>-145</v>
      </c>
      <c r="F20" s="1007">
        <f t="shared" si="5"/>
        <v>683</v>
      </c>
      <c r="G20" s="1007">
        <f t="shared" si="5"/>
        <v>-4124</v>
      </c>
      <c r="H20" s="1007">
        <f t="shared" si="5"/>
        <v>0</v>
      </c>
      <c r="I20" s="1007">
        <f t="shared" si="5"/>
        <v>2800</v>
      </c>
      <c r="J20" s="1007">
        <f t="shared" si="5"/>
        <v>5303</v>
      </c>
      <c r="K20" s="1007">
        <f t="shared" si="5"/>
        <v>2669</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v>2800</v>
      </c>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2800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2800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2800</v>
      </c>
      <c r="J76" s="683">
        <f t="shared" si="7"/>
        <v>0</v>
      </c>
      <c r="K76" s="683">
        <f t="shared" si="7"/>
        <v>0</v>
      </c>
      <c r="L76" s="499"/>
    </row>
    <row r="77" spans="1:12" ht="14.25" thickTop="1" thickBot="1" x14ac:dyDescent="0.25">
      <c r="A77" s="1016" t="s">
        <v>1377</v>
      </c>
      <c r="B77" s="701"/>
      <c r="C77" s="439">
        <f t="shared" ref="C77:K77" si="8">C44-C76</f>
        <v>2800</v>
      </c>
      <c r="D77" s="439">
        <f t="shared" si="8"/>
        <v>0</v>
      </c>
      <c r="E77" s="439">
        <f t="shared" si="8"/>
        <v>0</v>
      </c>
      <c r="F77" s="439">
        <f t="shared" si="8"/>
        <v>0</v>
      </c>
      <c r="G77" s="439">
        <f t="shared" si="8"/>
        <v>0</v>
      </c>
      <c r="H77" s="439">
        <f t="shared" si="8"/>
        <v>0</v>
      </c>
      <c r="I77" s="439">
        <f t="shared" si="8"/>
        <v>-2800</v>
      </c>
      <c r="J77" s="439">
        <f t="shared" si="8"/>
        <v>0</v>
      </c>
      <c r="K77" s="439">
        <f t="shared" si="8"/>
        <v>0</v>
      </c>
      <c r="L77" s="38"/>
    </row>
    <row r="78" spans="1:12" ht="29.25" customHeight="1" thickTop="1" thickBot="1" x14ac:dyDescent="0.25">
      <c r="A78" s="2263" t="s">
        <v>681</v>
      </c>
      <c r="B78" s="2264"/>
      <c r="C78" s="438">
        <f t="shared" ref="C78:K78" si="9">C20+C77</f>
        <v>-83040</v>
      </c>
      <c r="D78" s="438">
        <f t="shared" si="9"/>
        <v>-950</v>
      </c>
      <c r="E78" s="438">
        <f t="shared" si="9"/>
        <v>-145</v>
      </c>
      <c r="F78" s="438">
        <f t="shared" si="9"/>
        <v>683</v>
      </c>
      <c r="G78" s="438">
        <f t="shared" si="9"/>
        <v>-4124</v>
      </c>
      <c r="H78" s="438">
        <f t="shared" si="9"/>
        <v>0</v>
      </c>
      <c r="I78" s="438">
        <f t="shared" si="9"/>
        <v>0</v>
      </c>
      <c r="J78" s="438">
        <f t="shared" si="9"/>
        <v>5303</v>
      </c>
      <c r="K78" s="438">
        <f t="shared" si="9"/>
        <v>2669</v>
      </c>
      <c r="L78" s="500"/>
    </row>
    <row r="79" spans="1:12" ht="13.5" thickTop="1" x14ac:dyDescent="0.2">
      <c r="A79" s="811" t="s">
        <v>1954</v>
      </c>
      <c r="B79" s="455"/>
      <c r="C79" s="430">
        <v>342221</v>
      </c>
      <c r="D79" s="694">
        <v>13097</v>
      </c>
      <c r="E79" s="694">
        <v>7782</v>
      </c>
      <c r="F79" s="694">
        <v>14436</v>
      </c>
      <c r="G79" s="694">
        <v>8302</v>
      </c>
      <c r="H79" s="694"/>
      <c r="I79" s="694"/>
      <c r="J79" s="694">
        <v>38232</v>
      </c>
      <c r="K79" s="694">
        <v>18757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259181</v>
      </c>
      <c r="D81" s="480">
        <f>SUM(D78:D80)</f>
        <v>12147</v>
      </c>
      <c r="E81" s="480">
        <f t="shared" ref="E81:K81" si="10">SUM(E78:E80)</f>
        <v>7637</v>
      </c>
      <c r="F81" s="480">
        <f t="shared" si="10"/>
        <v>15119</v>
      </c>
      <c r="G81" s="480">
        <f t="shared" si="10"/>
        <v>4178</v>
      </c>
      <c r="H81" s="480">
        <f t="shared" si="10"/>
        <v>0</v>
      </c>
      <c r="I81" s="480">
        <f t="shared" si="10"/>
        <v>0</v>
      </c>
      <c r="J81" s="480">
        <f t="shared" si="10"/>
        <v>43535</v>
      </c>
      <c r="K81" s="480">
        <f t="shared" si="10"/>
        <v>21426</v>
      </c>
      <c r="L81" s="38"/>
    </row>
    <row r="82" spans="1:12" ht="0.75" customHeight="1" thickTop="1" thickBot="1" x14ac:dyDescent="0.25">
      <c r="A82" s="623" t="s">
        <v>399</v>
      </c>
      <c r="B82" s="621"/>
      <c r="C82" s="1125">
        <f>(C81-C79)</f>
        <v>-83040</v>
      </c>
      <c r="D82" s="1125">
        <f t="shared" ref="D82:K82" si="11">(D81-D79)</f>
        <v>-950</v>
      </c>
      <c r="E82" s="1125">
        <f t="shared" si="11"/>
        <v>-145</v>
      </c>
      <c r="F82" s="1125">
        <f t="shared" si="11"/>
        <v>683</v>
      </c>
      <c r="G82" s="1125">
        <f t="shared" si="11"/>
        <v>-4124</v>
      </c>
      <c r="H82" s="1125">
        <f t="shared" si="11"/>
        <v>0</v>
      </c>
      <c r="I82" s="1125">
        <f t="shared" si="11"/>
        <v>0</v>
      </c>
      <c r="J82" s="1125">
        <f t="shared" si="11"/>
        <v>5303</v>
      </c>
      <c r="K82" s="1125">
        <f t="shared" si="11"/>
        <v>2669</v>
      </c>
    </row>
    <row r="83" spans="1:12" ht="14.25" hidden="1" thickTop="1" thickBot="1" x14ac:dyDescent="0.25">
      <c r="A83" s="720" t="s">
        <v>400</v>
      </c>
      <c r="B83" s="622"/>
      <c r="C83" s="1126">
        <f>C82/C81</f>
        <v>-0.32039385603111337</v>
      </c>
      <c r="D83" s="1126">
        <f t="shared" ref="D83:K83" si="12">D82/D81</f>
        <v>-7.8208611179715157E-2</v>
      </c>
      <c r="E83" s="1126">
        <f t="shared" si="12"/>
        <v>-1.8986513028676183E-2</v>
      </c>
      <c r="F83" s="1126">
        <f t="shared" si="12"/>
        <v>4.5174945432899002E-2</v>
      </c>
      <c r="G83" s="1126">
        <f t="shared" si="12"/>
        <v>-0.98707515557683101</v>
      </c>
      <c r="H83" s="1126" t="e">
        <f t="shared" si="12"/>
        <v>#DIV/0!</v>
      </c>
      <c r="I83" s="1126" t="e">
        <f t="shared" si="12"/>
        <v>#DIV/0!</v>
      </c>
      <c r="J83" s="1126">
        <f t="shared" si="12"/>
        <v>0.12181003790053979</v>
      </c>
      <c r="K83" s="1126">
        <f t="shared" si="12"/>
        <v>0.12456828152711659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B29" sqref="B29:K29"/>
      <selection pane="bottomLeft" activeCell="B29" sqref="B29:K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147101</v>
      </c>
      <c r="D5" s="413">
        <v>17523</v>
      </c>
      <c r="E5" s="407">
        <v>23141</v>
      </c>
      <c r="F5" s="797">
        <v>8959</v>
      </c>
      <c r="G5" s="407">
        <v>8271</v>
      </c>
      <c r="H5" s="407"/>
      <c r="I5" s="407">
        <v>2766</v>
      </c>
      <c r="J5" s="431">
        <v>58856</v>
      </c>
      <c r="K5" s="407">
        <v>4344</v>
      </c>
    </row>
    <row r="6" spans="1:12" ht="14.25" x14ac:dyDescent="0.2">
      <c r="A6" s="902" t="s">
        <v>474</v>
      </c>
      <c r="B6" s="39">
        <v>1130</v>
      </c>
      <c r="C6" s="407">
        <v>3299</v>
      </c>
      <c r="D6" s="407"/>
      <c r="E6" s="476"/>
      <c r="F6" s="476"/>
      <c r="G6" s="428"/>
      <c r="H6" s="428"/>
      <c r="I6" s="428"/>
      <c r="J6" s="428"/>
      <c r="K6" s="428"/>
    </row>
    <row r="7" spans="1:12" x14ac:dyDescent="0.2">
      <c r="A7" s="902" t="s">
        <v>116</v>
      </c>
      <c r="B7" s="259">
        <v>1140</v>
      </c>
      <c r="C7" s="407">
        <v>1321</v>
      </c>
      <c r="D7" s="407"/>
      <c r="E7" s="428"/>
      <c r="F7" s="431"/>
      <c r="G7" s="431"/>
      <c r="H7" s="431"/>
      <c r="I7" s="428"/>
      <c r="J7" s="428"/>
      <c r="K7" s="428"/>
    </row>
    <row r="8" spans="1:12" x14ac:dyDescent="0.2">
      <c r="A8" s="902" t="s">
        <v>475</v>
      </c>
      <c r="B8" s="39">
        <v>1150</v>
      </c>
      <c r="C8" s="476"/>
      <c r="D8" s="476"/>
      <c r="E8" s="502"/>
      <c r="F8" s="502"/>
      <c r="G8" s="413">
        <v>12696</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151721</v>
      </c>
      <c r="D12" s="479">
        <f t="shared" si="0"/>
        <v>17523</v>
      </c>
      <c r="E12" s="479">
        <f t="shared" si="0"/>
        <v>23141</v>
      </c>
      <c r="F12" s="479">
        <f t="shared" si="0"/>
        <v>8959</v>
      </c>
      <c r="G12" s="479">
        <f t="shared" si="0"/>
        <v>20967</v>
      </c>
      <c r="H12" s="479">
        <f t="shared" si="0"/>
        <v>0</v>
      </c>
      <c r="I12" s="479">
        <f t="shared" si="0"/>
        <v>2766</v>
      </c>
      <c r="J12" s="479">
        <f t="shared" si="0"/>
        <v>58856</v>
      </c>
      <c r="K12" s="480">
        <f t="shared" si="0"/>
        <v>4344</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1617</v>
      </c>
      <c r="D14" s="407">
        <v>187</v>
      </c>
      <c r="E14" s="407">
        <v>247</v>
      </c>
      <c r="F14" s="407">
        <v>95</v>
      </c>
      <c r="G14" s="407">
        <v>223</v>
      </c>
      <c r="H14" s="407"/>
      <c r="I14" s="407">
        <v>29</v>
      </c>
      <c r="J14" s="431">
        <v>627</v>
      </c>
      <c r="K14" s="407">
        <v>46</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13605</v>
      </c>
      <c r="D16" s="407"/>
      <c r="E16" s="407"/>
      <c r="F16" s="407"/>
      <c r="G16" s="407">
        <v>11492</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15222</v>
      </c>
      <c r="D18" s="482">
        <f t="shared" ref="D18:K18" si="1">SUM(D14:D17)</f>
        <v>187</v>
      </c>
      <c r="E18" s="482">
        <f t="shared" si="1"/>
        <v>247</v>
      </c>
      <c r="F18" s="482">
        <f t="shared" si="1"/>
        <v>95</v>
      </c>
      <c r="G18" s="482">
        <f t="shared" si="1"/>
        <v>11715</v>
      </c>
      <c r="H18" s="482">
        <f t="shared" si="1"/>
        <v>0</v>
      </c>
      <c r="I18" s="482">
        <f t="shared" si="1"/>
        <v>29</v>
      </c>
      <c r="J18" s="482">
        <f t="shared" si="1"/>
        <v>627</v>
      </c>
      <c r="K18" s="1061">
        <f t="shared" si="1"/>
        <v>46</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717</v>
      </c>
      <c r="D65" s="407">
        <v>40</v>
      </c>
      <c r="E65" s="407">
        <v>27</v>
      </c>
      <c r="F65" s="431">
        <v>36</v>
      </c>
      <c r="G65" s="407">
        <v>28</v>
      </c>
      <c r="H65" s="407"/>
      <c r="I65" s="407">
        <v>5</v>
      </c>
      <c r="J65" s="431">
        <v>149</v>
      </c>
      <c r="K65" s="407">
        <v>52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717</v>
      </c>
      <c r="D67" s="480">
        <f t="shared" ref="D67:K67" si="2">SUM(D65:D66)</f>
        <v>40</v>
      </c>
      <c r="E67" s="480">
        <f t="shared" si="2"/>
        <v>27</v>
      </c>
      <c r="F67" s="480">
        <f t="shared" si="2"/>
        <v>36</v>
      </c>
      <c r="G67" s="480">
        <f t="shared" si="2"/>
        <v>28</v>
      </c>
      <c r="H67" s="480">
        <f t="shared" si="2"/>
        <v>0</v>
      </c>
      <c r="I67" s="480">
        <f t="shared" si="2"/>
        <v>5</v>
      </c>
      <c r="J67" s="480">
        <f t="shared" si="2"/>
        <v>149</v>
      </c>
      <c r="K67" s="480">
        <f t="shared" si="2"/>
        <v>52</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222</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880</v>
      </c>
      <c r="D72" s="428"/>
      <c r="E72" s="428"/>
      <c r="F72" s="428"/>
      <c r="G72" s="428"/>
      <c r="H72" s="428"/>
      <c r="I72" s="428"/>
      <c r="J72" s="428"/>
      <c r="K72" s="428"/>
    </row>
    <row r="73" spans="1:11" ht="12.75" customHeight="1" x14ac:dyDescent="0.2">
      <c r="A73" s="902" t="s">
        <v>1157</v>
      </c>
      <c r="B73" s="39">
        <v>1620</v>
      </c>
      <c r="C73" s="478">
        <v>1030</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2132</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1840</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1840</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295</v>
      </c>
      <c r="E95" s="426"/>
      <c r="F95" s="426"/>
      <c r="G95" s="426"/>
      <c r="H95" s="426"/>
      <c r="I95" s="426"/>
      <c r="J95" s="426"/>
      <c r="K95" s="426"/>
    </row>
    <row r="96" spans="1:11" ht="12.75" customHeight="1" x14ac:dyDescent="0.2">
      <c r="A96" s="902" t="s">
        <v>450</v>
      </c>
      <c r="B96" s="39">
        <v>1920</v>
      </c>
      <c r="C96" s="478">
        <v>6133</v>
      </c>
      <c r="D96" s="478">
        <v>876</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1249</v>
      </c>
      <c r="D99" s="407"/>
      <c r="E99" s="407"/>
      <c r="F99" s="407"/>
      <c r="G99" s="407"/>
      <c r="H99" s="407"/>
      <c r="I99" s="428"/>
      <c r="J99" s="431">
        <v>154</v>
      </c>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17243</v>
      </c>
      <c r="D107" s="407"/>
      <c r="E107" s="407"/>
      <c r="F107" s="407"/>
      <c r="G107" s="407">
        <v>120</v>
      </c>
      <c r="H107" s="407"/>
      <c r="I107" s="407"/>
      <c r="J107" s="431"/>
      <c r="K107" s="407"/>
    </row>
    <row r="108" spans="1:12" ht="12.75" customHeight="1" thickBot="1" x14ac:dyDescent="0.25">
      <c r="A108" s="459" t="s">
        <v>566</v>
      </c>
      <c r="B108" s="729"/>
      <c r="C108" s="479">
        <f>SUM(C95:C107)</f>
        <v>24625</v>
      </c>
      <c r="D108" s="479">
        <f t="shared" ref="D108:K108" si="3">SUM(D95:D107)</f>
        <v>1171</v>
      </c>
      <c r="E108" s="479">
        <f t="shared" si="3"/>
        <v>0</v>
      </c>
      <c r="F108" s="479">
        <f t="shared" si="3"/>
        <v>0</v>
      </c>
      <c r="G108" s="479">
        <f t="shared" si="3"/>
        <v>120</v>
      </c>
      <c r="H108" s="479">
        <f t="shared" si="3"/>
        <v>0</v>
      </c>
      <c r="I108" s="479">
        <f t="shared" si="3"/>
        <v>0</v>
      </c>
      <c r="J108" s="479">
        <f t="shared" si="3"/>
        <v>154</v>
      </c>
      <c r="K108" s="480">
        <f t="shared" si="3"/>
        <v>0</v>
      </c>
    </row>
    <row r="109" spans="1:12" ht="14.25" thickTop="1" thickBot="1" x14ac:dyDescent="0.25">
      <c r="A109" s="805" t="s">
        <v>282</v>
      </c>
      <c r="B109" s="814" t="s">
        <v>650</v>
      </c>
      <c r="C109" s="488">
        <f t="shared" ref="C109:K109" si="4">SUM(C12,C18,C40,C63,C67,C75,C82,C93,C108,)</f>
        <v>196257</v>
      </c>
      <c r="D109" s="488">
        <f t="shared" si="4"/>
        <v>18921</v>
      </c>
      <c r="E109" s="488">
        <f t="shared" si="4"/>
        <v>23415</v>
      </c>
      <c r="F109" s="488">
        <f t="shared" si="4"/>
        <v>9090</v>
      </c>
      <c r="G109" s="488">
        <f t="shared" si="4"/>
        <v>32830</v>
      </c>
      <c r="H109" s="488">
        <f t="shared" si="4"/>
        <v>0</v>
      </c>
      <c r="I109" s="488">
        <f t="shared" si="4"/>
        <v>2800</v>
      </c>
      <c r="J109" s="488">
        <f t="shared" si="4"/>
        <v>59786</v>
      </c>
      <c r="K109" s="438">
        <f t="shared" si="4"/>
        <v>4442</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408188</v>
      </c>
      <c r="D117" s="413"/>
      <c r="E117" s="407"/>
      <c r="F117" s="413">
        <v>19438</v>
      </c>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408188</v>
      </c>
      <c r="D121" s="479">
        <f t="shared" si="5"/>
        <v>0</v>
      </c>
      <c r="E121" s="479">
        <f t="shared" si="5"/>
        <v>0</v>
      </c>
      <c r="F121" s="479">
        <f t="shared" si="5"/>
        <v>19438</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10257</v>
      </c>
      <c r="D125" s="487"/>
      <c r="E125" s="428"/>
      <c r="F125" s="407"/>
      <c r="G125" s="428"/>
      <c r="H125" s="428"/>
      <c r="I125" s="428"/>
      <c r="J125" s="428"/>
      <c r="K125" s="428"/>
    </row>
    <row r="126" spans="1:11" ht="12.75" customHeight="1" x14ac:dyDescent="0.2">
      <c r="A126" s="902" t="s">
        <v>1013</v>
      </c>
      <c r="B126" s="261">
        <v>3110</v>
      </c>
      <c r="C126" s="478">
        <v>8925</v>
      </c>
      <c r="D126" s="407"/>
      <c r="E126" s="428"/>
      <c r="F126" s="407"/>
      <c r="G126" s="428"/>
      <c r="H126" s="428"/>
      <c r="I126" s="428"/>
      <c r="J126" s="428"/>
      <c r="K126" s="428"/>
    </row>
    <row r="127" spans="1:11" ht="12.75" customHeight="1" x14ac:dyDescent="0.2">
      <c r="A127" s="902" t="s">
        <v>111</v>
      </c>
      <c r="B127" s="261">
        <v>3120</v>
      </c>
      <c r="C127" s="407">
        <v>9438</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28620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338</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30634</v>
      </c>
      <c r="G151" s="431"/>
      <c r="H151" s="428"/>
      <c r="I151" s="428"/>
      <c r="J151" s="428"/>
      <c r="K151" s="428"/>
    </row>
    <row r="152" spans="1:11" ht="12.75" customHeight="1" x14ac:dyDescent="0.2">
      <c r="A152" s="902" t="s">
        <v>1224</v>
      </c>
      <c r="B152" s="261">
        <v>3510</v>
      </c>
      <c r="C152" s="478"/>
      <c r="D152" s="407"/>
      <c r="E152" s="487"/>
      <c r="F152" s="407">
        <v>5533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36167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28958</v>
      </c>
      <c r="D172" s="913">
        <f t="shared" si="6"/>
        <v>0</v>
      </c>
      <c r="E172" s="913">
        <f t="shared" si="6"/>
        <v>0</v>
      </c>
      <c r="F172" s="913">
        <f t="shared" si="6"/>
        <v>36167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437146</v>
      </c>
      <c r="D173" s="488">
        <f>SUM(D121,D172)</f>
        <v>0</v>
      </c>
      <c r="E173" s="488">
        <f>SUM(E121,E172)</f>
        <v>0</v>
      </c>
      <c r="F173" s="488">
        <f t="shared" ref="F173:K173" si="7">SUM(F121,F172)</f>
        <v>55605</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10481</v>
      </c>
      <c r="D183" s="407"/>
      <c r="E183" s="428"/>
      <c r="F183" s="407"/>
      <c r="G183" s="407"/>
      <c r="H183" s="407"/>
      <c r="I183" s="428"/>
      <c r="J183" s="428"/>
      <c r="K183" s="407"/>
    </row>
    <row r="184" spans="1:11" ht="22.5" customHeight="1" thickBot="1" x14ac:dyDescent="0.25">
      <c r="A184" s="2275" t="s">
        <v>902</v>
      </c>
      <c r="B184" s="2276"/>
      <c r="C184" s="479">
        <f>SUM(C180:C183)</f>
        <v>10481</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36737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15508</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52245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28229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28229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2565</v>
      </c>
      <c r="D220" s="407"/>
      <c r="E220" s="428"/>
      <c r="F220" s="407"/>
      <c r="G220" s="407"/>
      <c r="H220" s="428"/>
      <c r="I220" s="428"/>
      <c r="J220" s="428"/>
      <c r="K220" s="428"/>
    </row>
    <row r="221" spans="1:11" ht="12.75" customHeight="1" x14ac:dyDescent="0.2">
      <c r="A221" s="902" t="s">
        <v>1221</v>
      </c>
      <c r="B221" s="39">
        <v>4625</v>
      </c>
      <c r="C221" s="478">
        <v>1589</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4154</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2549</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v>225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87402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97883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731286</v>
      </c>
      <c r="D275" s="488">
        <f t="shared" si="12"/>
        <v>18921</v>
      </c>
      <c r="E275" s="488">
        <f t="shared" si="12"/>
        <v>23415</v>
      </c>
      <c r="F275" s="488">
        <f t="shared" si="12"/>
        <v>64695</v>
      </c>
      <c r="G275" s="488">
        <f t="shared" si="12"/>
        <v>32830</v>
      </c>
      <c r="H275" s="488">
        <f t="shared" si="12"/>
        <v>0</v>
      </c>
      <c r="I275" s="488">
        <f t="shared" si="12"/>
        <v>2800</v>
      </c>
      <c r="J275" s="488">
        <f t="shared" si="12"/>
        <v>59786</v>
      </c>
      <c r="K275" s="438">
        <f t="shared" si="12"/>
        <v>4442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 activePane="bottomLeft" state="frozen"/>
      <selection activeCell="B29" sqref="B29:K29"/>
      <selection pane="bottomLeft" activeCell="B29" sqref="B29:K29"/>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426851</v>
      </c>
      <c r="D5" s="407">
        <v>6146</v>
      </c>
      <c r="E5" s="407">
        <v>7660</v>
      </c>
      <c r="F5" s="407">
        <v>29695</v>
      </c>
      <c r="G5" s="407"/>
      <c r="H5" s="407"/>
      <c r="I5" s="431"/>
      <c r="J5" s="431"/>
      <c r="K5" s="409">
        <f>SUM(C5:J5)</f>
        <v>470352</v>
      </c>
      <c r="L5" s="407">
        <v>508407</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63635</v>
      </c>
      <c r="D8" s="407">
        <v>1710</v>
      </c>
      <c r="E8" s="407"/>
      <c r="F8" s="407"/>
      <c r="G8" s="407"/>
      <c r="H8" s="407"/>
      <c r="I8" s="431"/>
      <c r="J8" s="431"/>
      <c r="K8" s="409">
        <f t="shared" si="0"/>
        <v>65345</v>
      </c>
      <c r="L8" s="407">
        <v>69250</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17484</v>
      </c>
      <c r="D10" s="407">
        <v>6336</v>
      </c>
      <c r="E10" s="407"/>
      <c r="F10" s="407"/>
      <c r="G10" s="407"/>
      <c r="H10" s="407"/>
      <c r="I10" s="431"/>
      <c r="J10" s="431"/>
      <c r="K10" s="409">
        <f t="shared" si="0"/>
        <v>23820</v>
      </c>
      <c r="L10" s="407">
        <v>24100</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3600</v>
      </c>
      <c r="D14" s="407">
        <v>7</v>
      </c>
      <c r="E14" s="407"/>
      <c r="F14" s="407">
        <v>528</v>
      </c>
      <c r="G14" s="407"/>
      <c r="H14" s="407"/>
      <c r="I14" s="431"/>
      <c r="J14" s="431"/>
      <c r="K14" s="409">
        <f t="shared" si="0"/>
        <v>4135</v>
      </c>
      <c r="L14" s="407">
        <v>3100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511570</v>
      </c>
      <c r="D33" s="410">
        <f t="shared" ref="D33:L33" si="1">SUM(D5:D32)</f>
        <v>14199</v>
      </c>
      <c r="E33" s="410">
        <f t="shared" si="1"/>
        <v>7660</v>
      </c>
      <c r="F33" s="410">
        <f t="shared" si="1"/>
        <v>30223</v>
      </c>
      <c r="G33" s="410">
        <f t="shared" si="1"/>
        <v>0</v>
      </c>
      <c r="H33" s="410">
        <f t="shared" si="1"/>
        <v>0</v>
      </c>
      <c r="I33" s="410">
        <f t="shared" si="1"/>
        <v>0</v>
      </c>
      <c r="J33" s="410">
        <f t="shared" si="1"/>
        <v>0</v>
      </c>
      <c r="K33" s="410">
        <f t="shared" si="1"/>
        <v>563652</v>
      </c>
      <c r="L33" s="410">
        <f t="shared" si="1"/>
        <v>604857</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c r="D38" s="407"/>
      <c r="E38" s="407"/>
      <c r="F38" s="407"/>
      <c r="G38" s="407"/>
      <c r="H38" s="407"/>
      <c r="I38" s="431"/>
      <c r="J38" s="431"/>
      <c r="K38" s="409">
        <f t="shared" si="2"/>
        <v>0</v>
      </c>
      <c r="L38" s="407">
        <v>200</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c r="F40" s="407"/>
      <c r="G40" s="407"/>
      <c r="H40" s="407"/>
      <c r="I40" s="431"/>
      <c r="J40" s="431"/>
      <c r="K40" s="409">
        <f t="shared" si="2"/>
        <v>0</v>
      </c>
      <c r="L40" s="407"/>
    </row>
    <row r="41" spans="1:14" x14ac:dyDescent="0.2">
      <c r="A41" s="1752"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0</v>
      </c>
      <c r="D42" s="410">
        <f t="shared" ref="D42:L42" si="3">SUM(D36:D41)</f>
        <v>0</v>
      </c>
      <c r="E42" s="410">
        <f t="shared" si="3"/>
        <v>0</v>
      </c>
      <c r="F42" s="410">
        <f t="shared" si="3"/>
        <v>0</v>
      </c>
      <c r="G42" s="410">
        <f t="shared" si="3"/>
        <v>0</v>
      </c>
      <c r="H42" s="410">
        <f t="shared" si="3"/>
        <v>0</v>
      </c>
      <c r="I42" s="410">
        <f t="shared" si="3"/>
        <v>0</v>
      </c>
      <c r="J42" s="410">
        <f t="shared" si="3"/>
        <v>0</v>
      </c>
      <c r="K42" s="410">
        <f t="shared" si="3"/>
        <v>0</v>
      </c>
      <c r="L42" s="410">
        <f t="shared" si="3"/>
        <v>200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c r="D44" s="413"/>
      <c r="E44" s="413"/>
      <c r="F44" s="413"/>
      <c r="G44" s="413"/>
      <c r="H44" s="413"/>
      <c r="I44" s="431"/>
      <c r="J44" s="431"/>
      <c r="K44" s="415">
        <f>SUM(C44:J44)</f>
        <v>0</v>
      </c>
      <c r="L44" s="413">
        <v>800</v>
      </c>
    </row>
    <row r="45" spans="1:14" x14ac:dyDescent="0.2">
      <c r="A45" s="1752" t="s">
        <v>956</v>
      </c>
      <c r="B45" s="266">
        <v>2220</v>
      </c>
      <c r="C45" s="407"/>
      <c r="D45" s="407"/>
      <c r="E45" s="407">
        <v>14002</v>
      </c>
      <c r="F45" s="407">
        <v>4834</v>
      </c>
      <c r="G45" s="407">
        <v>2575</v>
      </c>
      <c r="H45" s="407"/>
      <c r="I45" s="431"/>
      <c r="J45" s="431"/>
      <c r="K45" s="415">
        <f>SUM(C45:J45)</f>
        <v>21411</v>
      </c>
      <c r="L45" s="407">
        <v>14200</v>
      </c>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14002</v>
      </c>
      <c r="F47" s="410">
        <f t="shared" si="4"/>
        <v>4834</v>
      </c>
      <c r="G47" s="410">
        <f t="shared" si="4"/>
        <v>2575</v>
      </c>
      <c r="H47" s="410">
        <f t="shared" si="4"/>
        <v>0</v>
      </c>
      <c r="I47" s="410">
        <f t="shared" si="4"/>
        <v>0</v>
      </c>
      <c r="J47" s="410">
        <f t="shared" si="4"/>
        <v>0</v>
      </c>
      <c r="K47" s="410">
        <f t="shared" si="4"/>
        <v>21411</v>
      </c>
      <c r="L47" s="410">
        <f>SUM(L44:L46)</f>
        <v>15000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6039</v>
      </c>
      <c r="F49" s="413">
        <v>1676</v>
      </c>
      <c r="G49" s="413"/>
      <c r="H49" s="413"/>
      <c r="I49" s="431"/>
      <c r="J49" s="431"/>
      <c r="K49" s="415">
        <f>SUM(C49:J49)</f>
        <v>7715</v>
      </c>
      <c r="L49" s="413">
        <v>5450</v>
      </c>
    </row>
    <row r="50" spans="1:14" x14ac:dyDescent="0.2">
      <c r="A50" s="1752" t="s">
        <v>959</v>
      </c>
      <c r="B50" s="266">
        <v>2320</v>
      </c>
      <c r="C50" s="407">
        <v>33801</v>
      </c>
      <c r="D50" s="407">
        <v>776</v>
      </c>
      <c r="E50" s="407">
        <v>41</v>
      </c>
      <c r="F50" s="407">
        <v>194</v>
      </c>
      <c r="G50" s="407"/>
      <c r="H50" s="407">
        <v>1633</v>
      </c>
      <c r="I50" s="431"/>
      <c r="J50" s="431"/>
      <c r="K50" s="415">
        <f>SUM(C50:J50)</f>
        <v>36445</v>
      </c>
      <c r="L50" s="407">
        <v>42057</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33801</v>
      </c>
      <c r="D53" s="410">
        <f t="shared" ref="D53:L53" si="5">SUM(D49:D52)</f>
        <v>776</v>
      </c>
      <c r="E53" s="410">
        <f t="shared" si="5"/>
        <v>6080</v>
      </c>
      <c r="F53" s="410">
        <f t="shared" si="5"/>
        <v>1870</v>
      </c>
      <c r="G53" s="410">
        <f t="shared" si="5"/>
        <v>0</v>
      </c>
      <c r="H53" s="410">
        <f t="shared" si="5"/>
        <v>1633</v>
      </c>
      <c r="I53" s="410">
        <f t="shared" si="5"/>
        <v>0</v>
      </c>
      <c r="J53" s="410">
        <f t="shared" si="5"/>
        <v>0</v>
      </c>
      <c r="K53" s="410">
        <f t="shared" si="5"/>
        <v>44160</v>
      </c>
      <c r="L53" s="410">
        <f t="shared" si="5"/>
        <v>47507</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9365</v>
      </c>
      <c r="D55" s="413">
        <v>133</v>
      </c>
      <c r="E55" s="413"/>
      <c r="F55" s="413"/>
      <c r="G55" s="413"/>
      <c r="H55" s="413"/>
      <c r="I55" s="431"/>
      <c r="J55" s="431"/>
      <c r="K55" s="415">
        <f>SUM(C55:J55)</f>
        <v>9498</v>
      </c>
      <c r="L55" s="413">
        <v>7825</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9365</v>
      </c>
      <c r="D57" s="416">
        <f t="shared" ref="D57:K57" si="6">SUM(D55:D56)</f>
        <v>133</v>
      </c>
      <c r="E57" s="416">
        <f t="shared" si="6"/>
        <v>0</v>
      </c>
      <c r="F57" s="416">
        <f t="shared" si="6"/>
        <v>0</v>
      </c>
      <c r="G57" s="416">
        <f t="shared" si="6"/>
        <v>0</v>
      </c>
      <c r="H57" s="416">
        <f t="shared" si="6"/>
        <v>0</v>
      </c>
      <c r="I57" s="416">
        <f t="shared" si="6"/>
        <v>0</v>
      </c>
      <c r="J57" s="416">
        <f t="shared" si="6"/>
        <v>0</v>
      </c>
      <c r="K57" s="416">
        <f t="shared" si="6"/>
        <v>9498</v>
      </c>
      <c r="L57" s="410">
        <f>SUM(L55:L56)</f>
        <v>7825</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27061</v>
      </c>
      <c r="D60" s="407"/>
      <c r="E60" s="407">
        <v>204</v>
      </c>
      <c r="F60" s="407">
        <v>359</v>
      </c>
      <c r="G60" s="407"/>
      <c r="H60" s="407">
        <v>950</v>
      </c>
      <c r="I60" s="431"/>
      <c r="J60" s="431"/>
      <c r="K60" s="415">
        <f t="shared" si="7"/>
        <v>28574</v>
      </c>
      <c r="L60" s="407">
        <v>32600</v>
      </c>
      <c r="M60" s="14"/>
      <c r="N60" s="14"/>
    </row>
    <row r="61" spans="1:14" s="15" customFormat="1" x14ac:dyDescent="0.2">
      <c r="A61" s="1752" t="s">
        <v>219</v>
      </c>
      <c r="B61" s="266">
        <v>2540</v>
      </c>
      <c r="C61" s="407">
        <v>25370</v>
      </c>
      <c r="D61" s="407"/>
      <c r="E61" s="407">
        <v>22021</v>
      </c>
      <c r="F61" s="407">
        <v>12093</v>
      </c>
      <c r="G61" s="407"/>
      <c r="H61" s="407"/>
      <c r="I61" s="431"/>
      <c r="J61" s="431"/>
      <c r="K61" s="415">
        <f t="shared" si="7"/>
        <v>59484</v>
      </c>
      <c r="L61" s="407">
        <v>39400</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30843</v>
      </c>
      <c r="D63" s="407"/>
      <c r="E63" s="407">
        <v>213</v>
      </c>
      <c r="F63" s="407">
        <v>27910</v>
      </c>
      <c r="G63" s="407"/>
      <c r="H63" s="407"/>
      <c r="I63" s="431"/>
      <c r="J63" s="431"/>
      <c r="K63" s="415">
        <f t="shared" si="7"/>
        <v>58966</v>
      </c>
      <c r="L63" s="407">
        <v>54500</v>
      </c>
    </row>
    <row r="64" spans="1:14" s="14" customFormat="1" x14ac:dyDescent="0.2">
      <c r="A64" s="1759" t="s">
        <v>107</v>
      </c>
      <c r="B64" s="267">
        <v>2570</v>
      </c>
      <c r="C64" s="413"/>
      <c r="D64" s="413"/>
      <c r="E64" s="413">
        <v>9791</v>
      </c>
      <c r="F64" s="413">
        <v>104</v>
      </c>
      <c r="G64" s="413"/>
      <c r="H64" s="413"/>
      <c r="I64" s="431"/>
      <c r="J64" s="431"/>
      <c r="K64" s="415">
        <f t="shared" si="7"/>
        <v>9895</v>
      </c>
      <c r="L64" s="413">
        <v>4300</v>
      </c>
    </row>
    <row r="65" spans="1:14" s="15" customFormat="1" ht="12.75" customHeight="1" thickBot="1" x14ac:dyDescent="0.25">
      <c r="A65" s="876" t="s">
        <v>815</v>
      </c>
      <c r="B65" s="463" t="s">
        <v>36</v>
      </c>
      <c r="C65" s="410">
        <f>SUM(C59:C64)</f>
        <v>83274</v>
      </c>
      <c r="D65" s="410">
        <f t="shared" ref="D65:L65" si="8">SUM(D59:D64)</f>
        <v>0</v>
      </c>
      <c r="E65" s="410">
        <f t="shared" si="8"/>
        <v>32229</v>
      </c>
      <c r="F65" s="410">
        <f t="shared" si="8"/>
        <v>40466</v>
      </c>
      <c r="G65" s="410">
        <f t="shared" si="8"/>
        <v>0</v>
      </c>
      <c r="H65" s="410">
        <f t="shared" si="8"/>
        <v>950</v>
      </c>
      <c r="I65" s="410">
        <f t="shared" si="8"/>
        <v>0</v>
      </c>
      <c r="J65" s="410">
        <f t="shared" si="8"/>
        <v>0</v>
      </c>
      <c r="K65" s="410">
        <f t="shared" si="8"/>
        <v>156919</v>
      </c>
      <c r="L65" s="410">
        <f t="shared" si="8"/>
        <v>130800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126440</v>
      </c>
      <c r="D74" s="420">
        <f t="shared" ref="D74:K74" si="10">SUM(D42,D47,D53,D57,D65,D72,D73)</f>
        <v>909</v>
      </c>
      <c r="E74" s="420">
        <f t="shared" si="10"/>
        <v>52311</v>
      </c>
      <c r="F74" s="420">
        <f t="shared" si="10"/>
        <v>47170</v>
      </c>
      <c r="G74" s="420">
        <f t="shared" si="10"/>
        <v>2575</v>
      </c>
      <c r="H74" s="420">
        <f t="shared" si="10"/>
        <v>2583</v>
      </c>
      <c r="I74" s="420">
        <f t="shared" si="10"/>
        <v>0</v>
      </c>
      <c r="J74" s="420">
        <f t="shared" si="10"/>
        <v>0</v>
      </c>
      <c r="K74" s="420">
        <f t="shared" si="10"/>
        <v>231988</v>
      </c>
      <c r="L74" s="420">
        <f>SUM(L42,L47,L53,L57,L65,L72,L73)</f>
        <v>201332</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3384</v>
      </c>
      <c r="F79" s="408"/>
      <c r="G79" s="408"/>
      <c r="H79" s="407"/>
      <c r="I79" s="502"/>
      <c r="J79" s="502"/>
      <c r="K79" s="409">
        <f t="shared" si="11"/>
        <v>3384</v>
      </c>
      <c r="L79" s="407">
        <v>1000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3384</v>
      </c>
      <c r="F84" s="408"/>
      <c r="G84" s="408"/>
      <c r="H84" s="410">
        <f>SUM(H78:H83)</f>
        <v>0</v>
      </c>
      <c r="I84" s="502"/>
      <c r="J84" s="502"/>
      <c r="K84" s="410">
        <f>SUM(K78:K83)</f>
        <v>3384</v>
      </c>
      <c r="L84" s="410">
        <f>SUM(L78:L83)</f>
        <v>1000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18102</v>
      </c>
      <c r="I86" s="502"/>
      <c r="J86" s="502"/>
      <c r="K86" s="515">
        <f t="shared" ref="K86:K98" si="12">H86</f>
        <v>18102</v>
      </c>
      <c r="L86" s="437">
        <v>16500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18102</v>
      </c>
      <c r="I92" s="502"/>
      <c r="J92" s="502"/>
      <c r="K92" s="515">
        <f t="shared" si="12"/>
        <v>18102</v>
      </c>
      <c r="L92" s="1051">
        <f>SUM(L85:L91)</f>
        <v>16500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3384</v>
      </c>
      <c r="F102" s="408"/>
      <c r="G102" s="408"/>
      <c r="H102" s="420">
        <f>SUM(H84,H92,H100,H101)</f>
        <v>18102</v>
      </c>
      <c r="I102" s="502"/>
      <c r="J102" s="502"/>
      <c r="K102" s="420">
        <f>SUM(K84,K92,K100,K101)</f>
        <v>21486</v>
      </c>
      <c r="L102" s="420">
        <f>SUM(L84,L92,L100,L101)</f>
        <v>17500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638010</v>
      </c>
      <c r="D114" s="410">
        <f t="shared" ref="D114:K114" si="13">SUM(D33,D74,D75,D102,D112,D113)</f>
        <v>15108</v>
      </c>
      <c r="E114" s="410">
        <f t="shared" si="13"/>
        <v>63355</v>
      </c>
      <c r="F114" s="410">
        <f t="shared" si="13"/>
        <v>77393</v>
      </c>
      <c r="G114" s="410">
        <f t="shared" si="13"/>
        <v>2575</v>
      </c>
      <c r="H114" s="410">
        <f>SUM(H33,H74,H75,H102,H112,H113)</f>
        <v>20685</v>
      </c>
      <c r="I114" s="410">
        <f t="shared" si="13"/>
        <v>0</v>
      </c>
      <c r="J114" s="410">
        <f t="shared" si="13"/>
        <v>0</v>
      </c>
      <c r="K114" s="410">
        <f t="shared" si="13"/>
        <v>817126</v>
      </c>
      <c r="L114" s="410">
        <f>SUM(L33,L74,L75,L102,L112,L113)</f>
        <v>823689</v>
      </c>
    </row>
    <row r="115" spans="1:14" ht="23.25" thickTop="1" x14ac:dyDescent="0.2">
      <c r="A115" s="1764" t="s">
        <v>1155</v>
      </c>
      <c r="B115" s="881"/>
      <c r="C115" s="411"/>
      <c r="D115" s="411"/>
      <c r="E115" s="411"/>
      <c r="F115" s="411"/>
      <c r="G115" s="411"/>
      <c r="H115" s="411"/>
      <c r="I115" s="411"/>
      <c r="J115" s="411"/>
      <c r="K115" s="435">
        <f>'Revenues 9-14'!C275-'Expenditures 15-22'!K114</f>
        <v>-85840</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1371</v>
      </c>
      <c r="F124" s="407">
        <v>16450</v>
      </c>
      <c r="G124" s="407">
        <v>2050</v>
      </c>
      <c r="H124" s="407"/>
      <c r="I124" s="431"/>
      <c r="J124" s="431"/>
      <c r="K124" s="410">
        <f>SUM(C124:J124)</f>
        <v>19871</v>
      </c>
      <c r="L124" s="407">
        <v>19500</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1371</v>
      </c>
      <c r="F127" s="410">
        <f t="shared" si="14"/>
        <v>16450</v>
      </c>
      <c r="G127" s="410">
        <f t="shared" si="14"/>
        <v>2050</v>
      </c>
      <c r="H127" s="410">
        <f t="shared" si="14"/>
        <v>0</v>
      </c>
      <c r="I127" s="410">
        <f t="shared" si="14"/>
        <v>0</v>
      </c>
      <c r="J127" s="410">
        <f t="shared" si="14"/>
        <v>0</v>
      </c>
      <c r="K127" s="410">
        <f t="shared" si="14"/>
        <v>19871</v>
      </c>
      <c r="L127" s="410">
        <f t="shared" si="14"/>
        <v>19500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1371</v>
      </c>
      <c r="F129" s="420">
        <f t="shared" si="15"/>
        <v>16450</v>
      </c>
      <c r="G129" s="420">
        <f t="shared" si="15"/>
        <v>2050</v>
      </c>
      <c r="H129" s="420">
        <f t="shared" si="15"/>
        <v>0</v>
      </c>
      <c r="I129" s="420">
        <f t="shared" si="15"/>
        <v>0</v>
      </c>
      <c r="J129" s="420">
        <f t="shared" si="15"/>
        <v>0</v>
      </c>
      <c r="K129" s="420">
        <f t="shared" si="15"/>
        <v>19871</v>
      </c>
      <c r="L129" s="420">
        <f t="shared" si="15"/>
        <v>19500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1371</v>
      </c>
      <c r="F150" s="410">
        <f t="shared" si="16"/>
        <v>16450</v>
      </c>
      <c r="G150" s="410">
        <f t="shared" si="16"/>
        <v>2050</v>
      </c>
      <c r="H150" s="410">
        <f t="shared" si="16"/>
        <v>0</v>
      </c>
      <c r="I150" s="410">
        <f t="shared" si="16"/>
        <v>0</v>
      </c>
      <c r="J150" s="410">
        <f t="shared" si="16"/>
        <v>0</v>
      </c>
      <c r="K150" s="410">
        <f t="shared" si="16"/>
        <v>19871</v>
      </c>
      <c r="L150" s="410">
        <f>SUM(L129,L130,L138,L148,L149)</f>
        <v>19500</v>
      </c>
    </row>
    <row r="151" spans="1:14" ht="12.75" customHeight="1" thickTop="1" x14ac:dyDescent="0.2">
      <c r="A151" s="2286" t="s">
        <v>1378</v>
      </c>
      <c r="B151" s="2287"/>
      <c r="C151" s="411"/>
      <c r="D151" s="411"/>
      <c r="E151" s="411"/>
      <c r="F151" s="411"/>
      <c r="G151" s="411"/>
      <c r="H151" s="411"/>
      <c r="I151" s="411"/>
      <c r="J151" s="408"/>
      <c r="K151" s="435">
        <f>'Revenues 9-14'!D275-'Expenditures 15-22'!K150</f>
        <v>-950</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3060</v>
      </c>
      <c r="I163" s="408"/>
      <c r="J163" s="408"/>
      <c r="K163" s="409">
        <f>SUM(C163:H163)</f>
        <v>3060</v>
      </c>
      <c r="L163" s="1802">
        <v>3200</v>
      </c>
    </row>
    <row r="164" spans="1:14" ht="33.75" customHeight="1" x14ac:dyDescent="0.2">
      <c r="A164" s="1772" t="s">
        <v>290</v>
      </c>
      <c r="B164" s="531" t="s">
        <v>32</v>
      </c>
      <c r="C164" s="408"/>
      <c r="D164" s="408"/>
      <c r="E164" s="408"/>
      <c r="F164" s="408"/>
      <c r="G164" s="408"/>
      <c r="H164" s="1805">
        <v>20000</v>
      </c>
      <c r="I164" s="408"/>
      <c r="J164" s="408"/>
      <c r="K164" s="409">
        <f>SUM(C164:J164)</f>
        <v>20000</v>
      </c>
      <c r="L164" s="1805">
        <v>20000</v>
      </c>
    </row>
    <row r="165" spans="1:14" ht="13.5" customHeight="1" thickBot="1" x14ac:dyDescent="0.25">
      <c r="A165" s="1756" t="s">
        <v>865</v>
      </c>
      <c r="B165" s="532" t="s">
        <v>87</v>
      </c>
      <c r="C165" s="408"/>
      <c r="D165" s="408"/>
      <c r="E165" s="421"/>
      <c r="F165" s="408"/>
      <c r="G165" s="408"/>
      <c r="H165" s="1805">
        <v>500</v>
      </c>
      <c r="I165" s="502"/>
      <c r="J165" s="408"/>
      <c r="K165" s="409">
        <f>SUM(C165:J165)</f>
        <v>500</v>
      </c>
      <c r="L165" s="1805"/>
    </row>
    <row r="166" spans="1:14" ht="12.75" customHeight="1" thickTop="1" thickBot="1" x14ac:dyDescent="0.25">
      <c r="A166" s="876" t="s">
        <v>724</v>
      </c>
      <c r="B166" s="463" t="s">
        <v>571</v>
      </c>
      <c r="C166" s="408"/>
      <c r="D166" s="408"/>
      <c r="E166" s="423">
        <f>SUM(E162,E163,E164,E165)</f>
        <v>0</v>
      </c>
      <c r="F166" s="408"/>
      <c r="G166" s="408"/>
      <c r="H166" s="420">
        <f>SUM(H162,H163,H164,H165)</f>
        <v>23560</v>
      </c>
      <c r="I166" s="432"/>
      <c r="J166" s="408"/>
      <c r="K166" s="420">
        <f>SUM(K162,K163,K164,K165)</f>
        <v>23560</v>
      </c>
      <c r="L166" s="420">
        <f>SUM(L162,L163,L164,L165)</f>
        <v>23200</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23560</v>
      </c>
      <c r="I168" s="432"/>
      <c r="J168" s="408"/>
      <c r="K168" s="420">
        <f>SUM(K154,K166,K167)</f>
        <v>23560</v>
      </c>
      <c r="L168" s="420">
        <f>SUM(L154,L166,L167)</f>
        <v>23200</v>
      </c>
    </row>
    <row r="169" spans="1:14" ht="23.25" thickTop="1" x14ac:dyDescent="0.2">
      <c r="A169" s="1764" t="s">
        <v>1155</v>
      </c>
      <c r="B169" s="462"/>
      <c r="C169" s="408"/>
      <c r="D169" s="408"/>
      <c r="E169" s="408"/>
      <c r="F169" s="408"/>
      <c r="G169" s="408"/>
      <c r="H169" s="411"/>
      <c r="I169" s="408"/>
      <c r="J169" s="408"/>
      <c r="K169" s="435">
        <f>'Revenues 9-14'!E275-'Expenditures 15-22'!K168</f>
        <v>-145</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33370</v>
      </c>
      <c r="D176" s="407">
        <v>72</v>
      </c>
      <c r="E176" s="407">
        <v>21956</v>
      </c>
      <c r="F176" s="407">
        <v>8614</v>
      </c>
      <c r="G176" s="407"/>
      <c r="H176" s="407"/>
      <c r="I176" s="431"/>
      <c r="J176" s="431"/>
      <c r="K176" s="409">
        <f>SUM(C176:J176)</f>
        <v>64012</v>
      </c>
      <c r="L176" s="407">
        <v>66762</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33370</v>
      </c>
      <c r="D178" s="420">
        <f t="shared" ref="D178:J178" si="17">SUM(D174,D176,D177)</f>
        <v>72</v>
      </c>
      <c r="E178" s="420">
        <f t="shared" si="17"/>
        <v>21956</v>
      </c>
      <c r="F178" s="420">
        <f t="shared" si="17"/>
        <v>8614</v>
      </c>
      <c r="G178" s="420">
        <f t="shared" si="17"/>
        <v>0</v>
      </c>
      <c r="H178" s="420">
        <f t="shared" si="17"/>
        <v>0</v>
      </c>
      <c r="I178" s="420">
        <f t="shared" si="17"/>
        <v>0</v>
      </c>
      <c r="J178" s="420">
        <f t="shared" si="17"/>
        <v>0</v>
      </c>
      <c r="K178" s="420">
        <f>SUM(K174,K176,K177)</f>
        <v>64012</v>
      </c>
      <c r="L178" s="420">
        <f>SUM(L174, L176:L177)</f>
        <v>66762</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33370</v>
      </c>
      <c r="D204" s="410">
        <f>SUM(D178,D179)</f>
        <v>72</v>
      </c>
      <c r="E204" s="410">
        <f>SUM(E178,E179,E190)</f>
        <v>21956</v>
      </c>
      <c r="F204" s="410">
        <f>SUM(F178,F179)</f>
        <v>8614</v>
      </c>
      <c r="G204" s="410">
        <f>SUM(G178,G179)</f>
        <v>0</v>
      </c>
      <c r="H204" s="410">
        <f>SUM(H178,H179,H190,H202,H203)</f>
        <v>0</v>
      </c>
      <c r="I204" s="410">
        <f>SUM(I178,I179)</f>
        <v>0</v>
      </c>
      <c r="J204" s="410">
        <f>SUM(J178,J179)</f>
        <v>0</v>
      </c>
      <c r="K204" s="409">
        <f>SUM(K178,K179,K190,K202,K203)</f>
        <v>64012</v>
      </c>
      <c r="L204" s="410">
        <f>SUM(L178,L179,L190,L202,L203)</f>
        <v>66762</v>
      </c>
    </row>
    <row r="205" spans="1:14" ht="23.25" thickTop="1" x14ac:dyDescent="0.2">
      <c r="A205" s="1764" t="s">
        <v>1155</v>
      </c>
      <c r="B205" s="462"/>
      <c r="C205" s="411"/>
      <c r="D205" s="411"/>
      <c r="E205" s="411"/>
      <c r="F205" s="411"/>
      <c r="G205" s="411"/>
      <c r="H205" s="411"/>
      <c r="I205" s="408"/>
      <c r="J205" s="408"/>
      <c r="K205" s="435">
        <f>'Revenues 9-14'!F275-'Expenditures 15-22'!K204</f>
        <v>683</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9583</v>
      </c>
      <c r="E209" s="408"/>
      <c r="F209" s="408"/>
      <c r="G209" s="408"/>
      <c r="H209" s="408"/>
      <c r="I209" s="408"/>
      <c r="J209" s="408"/>
      <c r="K209" s="409">
        <f>D209</f>
        <v>9583</v>
      </c>
      <c r="L209" s="407">
        <v>9900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862</v>
      </c>
      <c r="E211" s="408"/>
      <c r="F211" s="408"/>
      <c r="G211" s="408"/>
      <c r="H211" s="408"/>
      <c r="I211" s="408"/>
      <c r="J211" s="408"/>
      <c r="K211" s="409">
        <f t="shared" si="19"/>
        <v>862</v>
      </c>
      <c r="L211" s="407">
        <v>750</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252</v>
      </c>
      <c r="E213" s="408"/>
      <c r="F213" s="408"/>
      <c r="G213" s="408"/>
      <c r="H213" s="408"/>
      <c r="I213" s="408"/>
      <c r="J213" s="408"/>
      <c r="K213" s="409">
        <f t="shared" si="19"/>
        <v>252</v>
      </c>
      <c r="L213" s="407">
        <v>300</v>
      </c>
    </row>
    <row r="214" spans="1:12" x14ac:dyDescent="0.2">
      <c r="A214" s="1752" t="s">
        <v>317</v>
      </c>
      <c r="B214" s="266" t="s">
        <v>168</v>
      </c>
      <c r="C214" s="408"/>
      <c r="D214" s="431"/>
      <c r="E214" s="408"/>
      <c r="F214" s="408"/>
      <c r="G214" s="408"/>
      <c r="H214" s="408"/>
      <c r="I214" s="408"/>
      <c r="J214" s="408"/>
      <c r="K214" s="409">
        <f t="shared" si="19"/>
        <v>0</v>
      </c>
      <c r="L214" s="407">
        <v>425</v>
      </c>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360</v>
      </c>
      <c r="E217" s="408"/>
      <c r="F217" s="408"/>
      <c r="G217" s="408"/>
      <c r="H217" s="408"/>
      <c r="I217" s="408"/>
      <c r="J217" s="408"/>
      <c r="K217" s="409">
        <f t="shared" si="19"/>
        <v>360</v>
      </c>
      <c r="L217" s="407"/>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11057</v>
      </c>
      <c r="E223" s="408"/>
      <c r="F223" s="408"/>
      <c r="G223" s="408"/>
      <c r="H223" s="408"/>
      <c r="I223" s="408"/>
      <c r="J223" s="408"/>
      <c r="K223" s="410">
        <f>SUM(K209:K222)</f>
        <v>11057</v>
      </c>
      <c r="L223" s="410">
        <f>SUM(L209:L222)</f>
        <v>11375</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c r="E228" s="408"/>
      <c r="F228" s="408"/>
      <c r="G228" s="408"/>
      <c r="H228" s="408"/>
      <c r="I228" s="408"/>
      <c r="J228" s="408"/>
      <c r="K228" s="409">
        <f t="shared" si="20"/>
        <v>0</v>
      </c>
      <c r="L228" s="407"/>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792</v>
      </c>
      <c r="E240" s="408"/>
      <c r="F240" s="408"/>
      <c r="G240" s="408"/>
      <c r="H240" s="408"/>
      <c r="I240" s="408"/>
      <c r="J240" s="408"/>
      <c r="K240" s="415">
        <f t="shared" ref="K240:K250" si="21">D240</f>
        <v>792</v>
      </c>
      <c r="L240" s="407">
        <v>800</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792</v>
      </c>
      <c r="E251" s="408"/>
      <c r="F251" s="408"/>
      <c r="G251" s="408"/>
      <c r="H251" s="408"/>
      <c r="I251" s="408"/>
      <c r="J251" s="408"/>
      <c r="K251" s="410">
        <f>SUM(K239:K250)</f>
        <v>792</v>
      </c>
      <c r="L251" s="410">
        <f>SUM(L239:L250)</f>
        <v>800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136</v>
      </c>
      <c r="E253" s="408"/>
      <c r="F253" s="408"/>
      <c r="G253" s="408"/>
      <c r="H253" s="408"/>
      <c r="I253" s="408"/>
      <c r="J253" s="408"/>
      <c r="K253" s="415">
        <f>D253</f>
        <v>136</v>
      </c>
      <c r="L253" s="413">
        <v>150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136</v>
      </c>
      <c r="E255" s="408"/>
      <c r="F255" s="408"/>
      <c r="G255" s="408"/>
      <c r="H255" s="408"/>
      <c r="I255" s="408"/>
      <c r="J255" s="408"/>
      <c r="K255" s="410">
        <f>SUM(K253:K254)</f>
        <v>136</v>
      </c>
      <c r="L255" s="410">
        <f>SUM(L253:L254)</f>
        <v>150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8772</v>
      </c>
      <c r="E258" s="408"/>
      <c r="F258" s="408"/>
      <c r="G258" s="408"/>
      <c r="H258" s="408"/>
      <c r="I258" s="408"/>
      <c r="J258" s="408"/>
      <c r="K258" s="415">
        <f t="shared" ref="K258:K263" si="22">D258</f>
        <v>8772</v>
      </c>
      <c r="L258" s="407">
        <v>8900</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5650</v>
      </c>
      <c r="E260" s="408"/>
      <c r="F260" s="408"/>
      <c r="G260" s="408"/>
      <c r="H260" s="408"/>
      <c r="I260" s="408"/>
      <c r="J260" s="408"/>
      <c r="K260" s="415">
        <f t="shared" si="22"/>
        <v>5650</v>
      </c>
      <c r="L260" s="407">
        <v>7700</v>
      </c>
    </row>
    <row r="261" spans="1:12" x14ac:dyDescent="0.2">
      <c r="A261" s="1752" t="s">
        <v>1107</v>
      </c>
      <c r="B261" s="266">
        <v>2550</v>
      </c>
      <c r="C261" s="408"/>
      <c r="D261" s="407">
        <v>3645</v>
      </c>
      <c r="E261" s="408"/>
      <c r="F261" s="408"/>
      <c r="G261" s="408"/>
      <c r="H261" s="408"/>
      <c r="I261" s="408"/>
      <c r="J261" s="408"/>
      <c r="K261" s="415">
        <f t="shared" si="22"/>
        <v>3645</v>
      </c>
      <c r="L261" s="407">
        <v>450</v>
      </c>
    </row>
    <row r="262" spans="1:12" x14ac:dyDescent="0.2">
      <c r="A262" s="1752" t="s">
        <v>106</v>
      </c>
      <c r="B262" s="266">
        <v>2560</v>
      </c>
      <c r="C262" s="408"/>
      <c r="D262" s="407">
        <v>6902</v>
      </c>
      <c r="E262" s="408"/>
      <c r="F262" s="408"/>
      <c r="G262" s="408"/>
      <c r="H262" s="408"/>
      <c r="I262" s="408"/>
      <c r="J262" s="408"/>
      <c r="K262" s="415">
        <f t="shared" si="22"/>
        <v>6902</v>
      </c>
      <c r="L262" s="407">
        <v>7500</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24969</v>
      </c>
      <c r="E264" s="408"/>
      <c r="F264" s="408"/>
      <c r="G264" s="408"/>
      <c r="H264" s="408"/>
      <c r="I264" s="408"/>
      <c r="J264" s="408"/>
      <c r="K264" s="410">
        <f>SUM(K257:K263)</f>
        <v>24969</v>
      </c>
      <c r="L264" s="410">
        <f>SUM(L257:L263)</f>
        <v>24550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25897</v>
      </c>
      <c r="E273" s="408"/>
      <c r="F273" s="408"/>
      <c r="G273" s="408"/>
      <c r="H273" s="408"/>
      <c r="I273" s="408"/>
      <c r="J273" s="408"/>
      <c r="K273" s="420">
        <f>SUM(K232,K237,K251,K255,K264,K271,K272)</f>
        <v>25897</v>
      </c>
      <c r="L273" s="420">
        <f>SUM(L232,L237,L251,L255,L264,L271,L272)</f>
        <v>25500</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36954</v>
      </c>
      <c r="E288" s="408"/>
      <c r="F288" s="408"/>
      <c r="G288" s="408"/>
      <c r="H288" s="410">
        <f>H286</f>
        <v>0</v>
      </c>
      <c r="I288" s="408"/>
      <c r="J288" s="408"/>
      <c r="K288" s="410">
        <f>SUM(K223,K273,K274,K278,K286,K287)</f>
        <v>36954</v>
      </c>
      <c r="L288" s="410">
        <f>SUM(L223,L273,L274,L278,L286,L287)</f>
        <v>36875</v>
      </c>
    </row>
    <row r="289" spans="1:14" ht="23.25" thickTop="1" x14ac:dyDescent="0.2">
      <c r="A289" s="890" t="s">
        <v>1155</v>
      </c>
      <c r="B289" s="891"/>
      <c r="C289" s="408"/>
      <c r="D289" s="411"/>
      <c r="E289" s="408"/>
      <c r="F289" s="408"/>
      <c r="G289" s="408"/>
      <c r="H289" s="436"/>
      <c r="I289" s="408"/>
      <c r="J289" s="408"/>
      <c r="K289" s="435">
        <f>'Revenues 9-14'!G275-'Expenditures 15-22'!K288</f>
        <v>-4124</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c r="H294" s="407"/>
      <c r="I294" s="431"/>
      <c r="J294" s="431"/>
      <c r="K294" s="409">
        <f>SUM(C294:J294)</f>
        <v>0</v>
      </c>
      <c r="L294" s="431"/>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1155</v>
      </c>
      <c r="B306" s="2285"/>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6392</v>
      </c>
      <c r="F313" s="431"/>
      <c r="G313" s="431"/>
      <c r="H313" s="431"/>
      <c r="I313" s="431"/>
      <c r="J313" s="431"/>
      <c r="K313" s="1050">
        <f t="shared" ref="K313:K320" si="24">SUM(C313:J313)</f>
        <v>6392</v>
      </c>
      <c r="L313" s="431">
        <v>8000</v>
      </c>
      <c r="M313" s="898"/>
      <c r="N313" s="898"/>
    </row>
    <row r="314" spans="1:14" s="18" customFormat="1" x14ac:dyDescent="0.2">
      <c r="A314" s="880" t="s">
        <v>339</v>
      </c>
      <c r="B314" s="524" t="s">
        <v>320</v>
      </c>
      <c r="C314" s="431"/>
      <c r="D314" s="431"/>
      <c r="E314" s="431">
        <v>1663</v>
      </c>
      <c r="F314" s="431"/>
      <c r="G314" s="431"/>
      <c r="H314" s="431"/>
      <c r="I314" s="431"/>
      <c r="J314" s="431"/>
      <c r="K314" s="1050">
        <f t="shared" si="24"/>
        <v>1663</v>
      </c>
      <c r="L314" s="431">
        <v>4250</v>
      </c>
      <c r="M314" s="898"/>
      <c r="N314" s="898"/>
    </row>
    <row r="315" spans="1:14" s="18" customFormat="1" x14ac:dyDescent="0.2">
      <c r="A315" s="880" t="s">
        <v>272</v>
      </c>
      <c r="B315" s="524" t="s">
        <v>321</v>
      </c>
      <c r="C315" s="431"/>
      <c r="D315" s="431"/>
      <c r="E315" s="431">
        <v>17368</v>
      </c>
      <c r="F315" s="431"/>
      <c r="G315" s="431"/>
      <c r="H315" s="431"/>
      <c r="I315" s="431"/>
      <c r="J315" s="431"/>
      <c r="K315" s="1050">
        <f t="shared" si="24"/>
        <v>17368</v>
      </c>
      <c r="L315" s="431">
        <v>17395</v>
      </c>
      <c r="M315" s="898"/>
      <c r="N315" s="898"/>
    </row>
    <row r="316" spans="1:14" s="18" customFormat="1" x14ac:dyDescent="0.2">
      <c r="A316" s="880" t="s">
        <v>797</v>
      </c>
      <c r="B316" s="524" t="s">
        <v>322</v>
      </c>
      <c r="C316" s="431"/>
      <c r="D316" s="431"/>
      <c r="E316" s="431">
        <v>29060</v>
      </c>
      <c r="F316" s="431"/>
      <c r="G316" s="431"/>
      <c r="H316" s="431"/>
      <c r="I316" s="431"/>
      <c r="J316" s="431"/>
      <c r="K316" s="1050">
        <f t="shared" si="24"/>
        <v>29060</v>
      </c>
      <c r="L316" s="431">
        <v>29500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54483</v>
      </c>
      <c r="F323" s="1051">
        <f t="shared" si="25"/>
        <v>0</v>
      </c>
      <c r="G323" s="1051">
        <f t="shared" si="25"/>
        <v>0</v>
      </c>
      <c r="H323" s="1051">
        <f t="shared" si="25"/>
        <v>0</v>
      </c>
      <c r="I323" s="1051">
        <f t="shared" si="25"/>
        <v>0</v>
      </c>
      <c r="J323" s="1051">
        <f t="shared" si="25"/>
        <v>0</v>
      </c>
      <c r="K323" s="1051">
        <f>SUM(K312:K322)</f>
        <v>54483</v>
      </c>
      <c r="L323" s="1051">
        <f>SUM(L312:L322)</f>
        <v>59145</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54483</v>
      </c>
      <c r="F331" s="1051">
        <f t="shared" si="26"/>
        <v>0</v>
      </c>
      <c r="G331" s="1051">
        <f t="shared" si="26"/>
        <v>0</v>
      </c>
      <c r="H331" s="1051">
        <f>SUM(H323,H329)</f>
        <v>0</v>
      </c>
      <c r="I331" s="1051">
        <f t="shared" si="26"/>
        <v>0</v>
      </c>
      <c r="J331" s="1051">
        <f t="shared" si="26"/>
        <v>0</v>
      </c>
      <c r="K331" s="1051">
        <f>SUM(K323,K329)</f>
        <v>54483</v>
      </c>
      <c r="L331" s="420">
        <f>SUM(L323,L329,L330)</f>
        <v>59145</v>
      </c>
    </row>
    <row r="332" spans="1:14" ht="12.75" customHeight="1" thickTop="1" x14ac:dyDescent="0.2">
      <c r="A332" s="2286" t="s">
        <v>1155</v>
      </c>
      <c r="B332" s="2287"/>
      <c r="C332" s="408"/>
      <c r="D332" s="408"/>
      <c r="E332" s="408"/>
      <c r="F332" s="408"/>
      <c r="G332" s="408"/>
      <c r="H332" s="408"/>
      <c r="I332" s="408"/>
      <c r="J332" s="408"/>
      <c r="K332" s="1054">
        <f>'Revenues 9-14'!J275-'Expenditures 15-22'!K331</f>
        <v>5303</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v>1773</v>
      </c>
      <c r="G338" s="407"/>
      <c r="H338" s="407"/>
      <c r="I338" s="431"/>
      <c r="J338" s="431"/>
      <c r="K338" s="409">
        <f>SUM(C338:J338)</f>
        <v>1773</v>
      </c>
      <c r="L338" s="407">
        <v>2500</v>
      </c>
    </row>
    <row r="339" spans="1:14" ht="12.75" customHeight="1" thickBot="1" x14ac:dyDescent="0.25">
      <c r="A339" s="876" t="s">
        <v>815</v>
      </c>
      <c r="B339" s="463" t="s">
        <v>36</v>
      </c>
      <c r="C339" s="410">
        <f>SUM(C337:C338)</f>
        <v>0</v>
      </c>
      <c r="D339" s="410">
        <f t="shared" ref="D339:L339" si="27">SUM(D337:D338)</f>
        <v>0</v>
      </c>
      <c r="E339" s="410">
        <f t="shared" si="27"/>
        <v>0</v>
      </c>
      <c r="F339" s="410">
        <f t="shared" si="27"/>
        <v>1773</v>
      </c>
      <c r="G339" s="410">
        <f t="shared" si="27"/>
        <v>0</v>
      </c>
      <c r="H339" s="410">
        <f t="shared" si="27"/>
        <v>0</v>
      </c>
      <c r="I339" s="410">
        <f t="shared" si="27"/>
        <v>0</v>
      </c>
      <c r="J339" s="410">
        <f t="shared" si="27"/>
        <v>0</v>
      </c>
      <c r="K339" s="410">
        <f t="shared" si="27"/>
        <v>1773</v>
      </c>
      <c r="L339" s="410">
        <f t="shared" si="27"/>
        <v>2500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1773</v>
      </c>
      <c r="G341" s="410">
        <f t="shared" si="28"/>
        <v>0</v>
      </c>
      <c r="H341" s="410">
        <f t="shared" si="28"/>
        <v>0</v>
      </c>
      <c r="I341" s="410">
        <f t="shared" si="28"/>
        <v>0</v>
      </c>
      <c r="J341" s="410">
        <f t="shared" si="28"/>
        <v>0</v>
      </c>
      <c r="K341" s="410">
        <f t="shared" si="28"/>
        <v>1773</v>
      </c>
      <c r="L341" s="410">
        <f t="shared" si="28"/>
        <v>2500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1773</v>
      </c>
      <c r="G354" s="410">
        <f t="shared" si="29"/>
        <v>0</v>
      </c>
      <c r="H354" s="410">
        <f t="shared" si="29"/>
        <v>0</v>
      </c>
      <c r="I354" s="410">
        <f t="shared" si="29"/>
        <v>0</v>
      </c>
      <c r="J354" s="410">
        <f t="shared" si="29"/>
        <v>0</v>
      </c>
      <c r="K354" s="410">
        <f t="shared" si="29"/>
        <v>1773</v>
      </c>
      <c r="L354" s="410">
        <f>SUM(L341,L344,L352,L353)</f>
        <v>2500</v>
      </c>
    </row>
    <row r="355" spans="1:14" ht="23.25" thickTop="1" x14ac:dyDescent="0.2">
      <c r="A355" s="1791" t="s">
        <v>1155</v>
      </c>
      <c r="B355" s="464"/>
      <c r="C355" s="427"/>
      <c r="D355" s="427"/>
      <c r="E355" s="414"/>
      <c r="F355" s="414"/>
      <c r="G355" s="414"/>
      <c r="H355" s="414"/>
      <c r="I355" s="414"/>
      <c r="J355" s="412"/>
      <c r="K355" s="409">
        <f>'Revenues 9-14'!K275-'Expenditures 15-22'!K354</f>
        <v>2669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9" sqref="B29:K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147101</v>
      </c>
      <c r="C4" s="507"/>
      <c r="D4" s="556">
        <f>B4-C4</f>
        <v>147101</v>
      </c>
      <c r="E4" s="507">
        <v>151076</v>
      </c>
      <c r="F4" s="556">
        <f>E4-C4</f>
        <v>151076</v>
      </c>
    </row>
    <row r="5" spans="1:6" ht="13.7" customHeight="1" x14ac:dyDescent="0.2">
      <c r="A5" s="540" t="s">
        <v>1016</v>
      </c>
      <c r="B5" s="555">
        <f>'Revenues 9-14'!D5</f>
        <v>17523</v>
      </c>
      <c r="C5" s="507"/>
      <c r="D5" s="556">
        <f t="shared" ref="D5:D18" si="0">B5-C5</f>
        <v>17523</v>
      </c>
      <c r="E5" s="507">
        <v>17855</v>
      </c>
      <c r="F5" s="556">
        <f>E5-C5</f>
        <v>17855</v>
      </c>
    </row>
    <row r="6" spans="1:6" ht="13.7" customHeight="1" x14ac:dyDescent="0.2">
      <c r="A6" s="540" t="s">
        <v>472</v>
      </c>
      <c r="B6" s="555">
        <f>'Revenues 9-14'!E5</f>
        <v>23141</v>
      </c>
      <c r="C6" s="507"/>
      <c r="D6" s="556">
        <f t="shared" si="0"/>
        <v>23141</v>
      </c>
      <c r="E6" s="507">
        <v>27182</v>
      </c>
      <c r="F6" s="556">
        <f t="shared" ref="F6:F18" si="1">E6-C6</f>
        <v>27182</v>
      </c>
    </row>
    <row r="7" spans="1:6" ht="13.7" customHeight="1" x14ac:dyDescent="0.2">
      <c r="A7" s="540" t="s">
        <v>161</v>
      </c>
      <c r="B7" s="555">
        <f>'Revenues 9-14'!F5</f>
        <v>8959</v>
      </c>
      <c r="C7" s="507"/>
      <c r="D7" s="556">
        <f t="shared" si="0"/>
        <v>8959</v>
      </c>
      <c r="E7" s="507">
        <v>9923</v>
      </c>
      <c r="F7" s="556">
        <f t="shared" si="1"/>
        <v>9923</v>
      </c>
    </row>
    <row r="8" spans="1:6" ht="13.7" customHeight="1" x14ac:dyDescent="0.2">
      <c r="A8" s="540" t="s">
        <v>1380</v>
      </c>
      <c r="B8" s="555">
        <f>'Revenues 9-14'!G5</f>
        <v>8271</v>
      </c>
      <c r="C8" s="507"/>
      <c r="D8" s="556">
        <f t="shared" si="0"/>
        <v>8271</v>
      </c>
      <c r="E8" s="507">
        <v>8733</v>
      </c>
      <c r="F8" s="556">
        <f t="shared" si="1"/>
        <v>8733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2766</v>
      </c>
      <c r="C10" s="507"/>
      <c r="D10" s="556">
        <f t="shared" si="0"/>
        <v>2766</v>
      </c>
      <c r="E10" s="507">
        <v>2788</v>
      </c>
      <c r="F10" s="556">
        <f t="shared" si="1"/>
        <v>2788</v>
      </c>
    </row>
    <row r="11" spans="1:6" x14ac:dyDescent="0.2">
      <c r="A11" s="540" t="s">
        <v>470</v>
      </c>
      <c r="B11" s="555">
        <f>'Revenues 9-14'!J5</f>
        <v>58856</v>
      </c>
      <c r="C11" s="507"/>
      <c r="D11" s="556">
        <f t="shared" si="0"/>
        <v>58856</v>
      </c>
      <c r="E11" s="507">
        <v>59305</v>
      </c>
      <c r="F11" s="556">
        <f t="shared" si="1"/>
        <v>59305</v>
      </c>
    </row>
    <row r="12" spans="1:6" ht="13.7" customHeight="1" x14ac:dyDescent="0.2">
      <c r="A12" s="540" t="s">
        <v>163</v>
      </c>
      <c r="B12" s="555">
        <f>'Revenues 9-14'!K5</f>
        <v>4344</v>
      </c>
      <c r="C12" s="507"/>
      <c r="D12" s="556">
        <f t="shared" si="0"/>
        <v>4344</v>
      </c>
      <c r="E12" s="507">
        <v>4378</v>
      </c>
      <c r="F12" s="556">
        <f t="shared" si="1"/>
        <v>4378</v>
      </c>
    </row>
    <row r="13" spans="1:6" ht="13.7" customHeight="1" x14ac:dyDescent="0.2">
      <c r="A13" s="540" t="s">
        <v>1090</v>
      </c>
      <c r="B13" s="555">
        <f>SUM('Revenues 9-14'!C6:D6)</f>
        <v>3299</v>
      </c>
      <c r="C13" s="507"/>
      <c r="D13" s="556">
        <f t="shared" si="0"/>
        <v>3299</v>
      </c>
      <c r="E13" s="507">
        <v>3327</v>
      </c>
      <c r="F13" s="556">
        <f t="shared" si="1"/>
        <v>3327</v>
      </c>
    </row>
    <row r="14" spans="1:6" ht="13.7" customHeight="1" x14ac:dyDescent="0.2">
      <c r="A14" s="540" t="s">
        <v>471</v>
      </c>
      <c r="B14" s="555">
        <f>SUM('Revenues 9-14'!C7:D7,'Revenues 9-14'!F7:H7)</f>
        <v>1321</v>
      </c>
      <c r="C14" s="507"/>
      <c r="D14" s="556">
        <f t="shared" si="0"/>
        <v>1321</v>
      </c>
      <c r="E14" s="507">
        <v>1333</v>
      </c>
      <c r="F14" s="556">
        <f t="shared" si="1"/>
        <v>1333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12696</v>
      </c>
      <c r="C16" s="507"/>
      <c r="D16" s="556">
        <f t="shared" si="0"/>
        <v>12696</v>
      </c>
      <c r="E16" s="507">
        <v>12794</v>
      </c>
      <c r="F16" s="556">
        <f t="shared" si="1"/>
        <v>12794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288277</v>
      </c>
      <c r="C19" s="557">
        <f>SUM(C4:C18)</f>
        <v>0</v>
      </c>
      <c r="D19" s="557">
        <f>SUM(D4:D18)</f>
        <v>288277</v>
      </c>
      <c r="E19" s="557">
        <f>SUM(E4:E18)</f>
        <v>298694</v>
      </c>
      <c r="F19" s="557">
        <f>SUM(F4:F18)</f>
        <v>298694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B29" sqref="B29:K2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2116</v>
      </c>
      <c r="B32" s="649">
        <v>39722</v>
      </c>
      <c r="C32" s="1091">
        <v>180000</v>
      </c>
      <c r="D32" s="1549">
        <v>4</v>
      </c>
      <c r="E32" s="1091">
        <v>70000</v>
      </c>
      <c r="F32" s="1091"/>
      <c r="G32" s="1091"/>
      <c r="H32" s="1091">
        <v>20000</v>
      </c>
      <c r="I32" s="1092">
        <f>((E32+F32)-H32)+G32</f>
        <v>50000</v>
      </c>
      <c r="J32" s="1091">
        <v>42363</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c r="B34" s="649"/>
      <c r="C34" s="1091"/>
      <c r="D34" s="1549"/>
      <c r="E34" s="1091"/>
      <c r="F34" s="1091"/>
      <c r="G34" s="1091"/>
      <c r="H34" s="1091"/>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180000</v>
      </c>
      <c r="D49" s="1548"/>
      <c r="E49" s="1092">
        <f t="shared" ref="E49:J49" si="2">SUM(E31:E48)</f>
        <v>70000</v>
      </c>
      <c r="F49" s="1092">
        <f t="shared" si="2"/>
        <v>0</v>
      </c>
      <c r="G49" s="1092">
        <f t="shared" si="2"/>
        <v>0</v>
      </c>
      <c r="H49" s="1092">
        <f t="shared" si="2"/>
        <v>20000</v>
      </c>
      <c r="I49" s="1092">
        <f t="shared" si="2"/>
        <v>50000</v>
      </c>
      <c r="J49" s="1092">
        <f t="shared" si="2"/>
        <v>42363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9" sqref="B29:K2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1321</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v>14</v>
      </c>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1335</v>
      </c>
      <c r="I12" s="559">
        <f>SUM(I5:I11)</f>
        <v>0</v>
      </c>
      <c r="J12" s="559">
        <f>SUM(J5:J11)</f>
        <v>0</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v>1335</v>
      </c>
      <c r="I14" s="564"/>
      <c r="J14" s="1172"/>
      <c r="K14" s="1204"/>
    </row>
    <row r="15" spans="1:11" x14ac:dyDescent="0.2">
      <c r="A15" s="2376" t="s">
        <v>5</v>
      </c>
      <c r="B15" s="2376"/>
      <c r="C15" s="2376"/>
      <c r="D15" s="2376"/>
      <c r="E15" s="2377"/>
      <c r="F15" s="257" t="s">
        <v>999</v>
      </c>
      <c r="G15" s="564"/>
      <c r="H15" s="558"/>
      <c r="I15" s="558"/>
      <c r="J15" s="1204"/>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1999</v>
      </c>
      <c r="B19" s="2386"/>
      <c r="C19" s="2386"/>
      <c r="D19" s="2386"/>
      <c r="E19" s="2387"/>
      <c r="F19" s="257" t="s">
        <v>1086</v>
      </c>
      <c r="G19" s="563"/>
      <c r="H19" s="563"/>
      <c r="I19" s="563"/>
      <c r="J19" s="1204"/>
      <c r="K19" s="1190"/>
    </row>
    <row r="20" spans="1:11" ht="12.75" customHeight="1" x14ac:dyDescent="0.2">
      <c r="A20" s="2388" t="s">
        <v>1839</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1335</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9" sqref="B29:K2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9832</v>
      </c>
      <c r="D5" s="633"/>
      <c r="E5" s="633"/>
      <c r="F5" s="1056">
        <f>(C5+D5)-E5</f>
        <v>9832</v>
      </c>
      <c r="G5" s="629"/>
      <c r="H5" s="635"/>
      <c r="I5" s="635"/>
      <c r="J5" s="635"/>
      <c r="K5" s="640"/>
      <c r="L5" s="1055">
        <f>F5-K5</f>
        <v>9832</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1112928</v>
      </c>
      <c r="D8" s="634"/>
      <c r="E8" s="634"/>
      <c r="F8" s="1056">
        <f>(C8+D8)-E8</f>
        <v>1112928</v>
      </c>
      <c r="G8" s="630">
        <v>50</v>
      </c>
      <c r="H8" s="570">
        <v>616262</v>
      </c>
      <c r="I8" s="570">
        <v>22411</v>
      </c>
      <c r="J8" s="570"/>
      <c r="K8" s="1055">
        <f>(H8+I8)-J8</f>
        <v>638673</v>
      </c>
      <c r="L8" s="1055">
        <f>F8-K8</f>
        <v>474255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20470</v>
      </c>
      <c r="D10" s="1057"/>
      <c r="E10" s="1057"/>
      <c r="F10" s="1058">
        <f>(C10+D10)-E10</f>
        <v>20470</v>
      </c>
      <c r="G10" s="630">
        <v>20</v>
      </c>
      <c r="H10" s="1059">
        <v>17238</v>
      </c>
      <c r="I10" s="1059">
        <v>525</v>
      </c>
      <c r="J10" s="1059"/>
      <c r="K10" s="1055">
        <f>(H10+I10)-J10</f>
        <v>17763</v>
      </c>
      <c r="L10" s="1055">
        <f>F10-K10</f>
        <v>2707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399607</v>
      </c>
      <c r="D12" s="634">
        <v>4625</v>
      </c>
      <c r="E12" s="634"/>
      <c r="F12" s="1056">
        <f>(C12+D12)-E12</f>
        <v>404232</v>
      </c>
      <c r="G12" s="630">
        <v>10</v>
      </c>
      <c r="H12" s="570">
        <v>346557</v>
      </c>
      <c r="I12" s="570">
        <v>11048</v>
      </c>
      <c r="J12" s="570"/>
      <c r="K12" s="1055">
        <f>(H12+I12)-J12</f>
        <v>357605</v>
      </c>
      <c r="L12" s="1055">
        <f>F12-K12</f>
        <v>46627</v>
      </c>
    </row>
    <row r="13" spans="1:14" ht="14.25" thickTop="1" thickBot="1" x14ac:dyDescent="0.25">
      <c r="A13" s="645" t="s">
        <v>1312</v>
      </c>
      <c r="B13" s="285">
        <v>252</v>
      </c>
      <c r="C13" s="634">
        <v>5800</v>
      </c>
      <c r="D13" s="634"/>
      <c r="E13" s="634"/>
      <c r="F13" s="1056">
        <f>(C13+D13)-E13</f>
        <v>5800</v>
      </c>
      <c r="G13" s="630">
        <v>5</v>
      </c>
      <c r="H13" s="570">
        <v>3383</v>
      </c>
      <c r="I13" s="570">
        <v>1160</v>
      </c>
      <c r="J13" s="570"/>
      <c r="K13" s="1055">
        <f>(H13+I13)-J13</f>
        <v>4543</v>
      </c>
      <c r="L13" s="1055">
        <f>F13-K13</f>
        <v>1257</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1548637</v>
      </c>
      <c r="D16" s="636">
        <f>SUM(D3,D5:D6,D8:D10,D12:D15)</f>
        <v>4625</v>
      </c>
      <c r="E16" s="636">
        <f>SUM(E3,E5:E6,E8:E10,E12:E15)</f>
        <v>0</v>
      </c>
      <c r="F16" s="636">
        <f>SUM(F3,F5:F6,F8:F10,F12:F15)</f>
        <v>1553262</v>
      </c>
      <c r="G16" s="630"/>
      <c r="H16" s="636">
        <f>SUM(H3,H6,H8:H10,H12:H14,)</f>
        <v>983440</v>
      </c>
      <c r="I16" s="636">
        <f>SUM(I3,I6,I8:I10,I12:I14,)</f>
        <v>35144</v>
      </c>
      <c r="J16" s="636">
        <f>SUM(J3,J6,J8:J10,J12:J14,)</f>
        <v>0</v>
      </c>
      <c r="K16" s="1056">
        <f>(H16+I16)-J16</f>
        <v>1018584</v>
      </c>
      <c r="L16" s="1056">
        <f>F16-K16</f>
        <v>534678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35144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29" sqref="B29:K29"/>
      <selection pane="bottomLeft" activeCell="B29" sqref="B29:K2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817126</v>
      </c>
      <c r="G8" s="356"/>
    </row>
    <row r="9" spans="1:7" ht="12" customHeight="1" x14ac:dyDescent="0.2">
      <c r="A9" s="358" t="s">
        <v>528</v>
      </c>
      <c r="B9" s="933" t="s">
        <v>1804</v>
      </c>
      <c r="C9" s="357"/>
      <c r="D9" s="358" t="s">
        <v>580</v>
      </c>
      <c r="E9" s="574"/>
      <c r="F9" s="935">
        <f>'Expenditures 15-22'!K150</f>
        <v>19871</v>
      </c>
      <c r="G9" s="936"/>
    </row>
    <row r="10" spans="1:7" ht="12" customHeight="1" x14ac:dyDescent="0.2">
      <c r="A10" s="358" t="s">
        <v>578</v>
      </c>
      <c r="B10" s="933" t="s">
        <v>1805</v>
      </c>
      <c r="C10" s="357"/>
      <c r="D10" s="358" t="s">
        <v>580</v>
      </c>
      <c r="E10" s="574"/>
      <c r="F10" s="935">
        <f>'Expenditures 15-22'!K168</f>
        <v>23560</v>
      </c>
      <c r="G10" s="936"/>
    </row>
    <row r="11" spans="1:7" ht="12" customHeight="1" x14ac:dyDescent="0.2">
      <c r="A11" s="358" t="s">
        <v>529</v>
      </c>
      <c r="B11" s="933" t="s">
        <v>1806</v>
      </c>
      <c r="C11" s="357"/>
      <c r="D11" s="358" t="s">
        <v>580</v>
      </c>
      <c r="E11" s="574"/>
      <c r="F11" s="935">
        <f>'Expenditures 15-22'!K204</f>
        <v>64012</v>
      </c>
      <c r="G11" s="936"/>
    </row>
    <row r="12" spans="1:7" ht="12" customHeight="1" x14ac:dyDescent="0.2">
      <c r="A12" s="358" t="s">
        <v>530</v>
      </c>
      <c r="B12" s="933" t="s">
        <v>1807</v>
      </c>
      <c r="C12" s="357"/>
      <c r="D12" s="358" t="s">
        <v>580</v>
      </c>
      <c r="E12" s="574"/>
      <c r="F12" s="935">
        <f>'Expenditures 15-22'!K288</f>
        <v>36954</v>
      </c>
      <c r="G12" s="936"/>
    </row>
    <row r="13" spans="1:7" ht="12" customHeight="1" x14ac:dyDescent="0.2">
      <c r="A13" s="358" t="s">
        <v>112</v>
      </c>
      <c r="B13" s="933" t="s">
        <v>1808</v>
      </c>
      <c r="C13" s="357"/>
      <c r="D13" s="358" t="s">
        <v>580</v>
      </c>
      <c r="E13" s="574"/>
      <c r="F13" s="935">
        <f>'Expenditures 15-22'!K331</f>
        <v>54483</v>
      </c>
      <c r="G13" s="937"/>
    </row>
    <row r="14" spans="1:7" ht="12" customHeight="1" thickBot="1" x14ac:dyDescent="0.25">
      <c r="A14" s="938"/>
      <c r="B14" s="575"/>
      <c r="C14" s="576"/>
      <c r="D14" s="993" t="s">
        <v>580</v>
      </c>
      <c r="E14" s="587" t="s">
        <v>1112</v>
      </c>
      <c r="F14" s="939">
        <f>SUM(F8:F13)</f>
        <v>1016006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21486</v>
      </c>
      <c r="G53" s="356"/>
    </row>
    <row r="54" spans="1:7" ht="12" customHeight="1" x14ac:dyDescent="0.2">
      <c r="A54" s="358" t="s">
        <v>527</v>
      </c>
      <c r="B54" s="358" t="s">
        <v>1816</v>
      </c>
      <c r="C54" s="954" t="s">
        <v>1138</v>
      </c>
      <c r="D54" s="950" t="s">
        <v>1278</v>
      </c>
      <c r="E54" s="574"/>
      <c r="F54" s="1097">
        <f>'Expenditures 15-22'!G114</f>
        <v>2575</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2050</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20000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46111</v>
      </c>
      <c r="G75" s="356"/>
    </row>
    <row r="76" spans="1:8" s="960" customFormat="1" ht="12" customHeight="1" thickTop="1" thickBot="1" x14ac:dyDescent="0.25">
      <c r="A76" s="580"/>
      <c r="B76" s="578"/>
      <c r="C76" s="579"/>
      <c r="D76" s="959" t="s">
        <v>1791</v>
      </c>
      <c r="E76" s="590"/>
      <c r="F76" s="1103">
        <f>(F14-F75)</f>
        <v>969895</v>
      </c>
      <c r="G76" s="358"/>
    </row>
    <row r="77" spans="1:8" s="960" customFormat="1" ht="12" customHeight="1" thickTop="1" x14ac:dyDescent="0.2">
      <c r="A77" s="581"/>
      <c r="B77" s="578"/>
      <c r="C77" s="579"/>
      <c r="D77" s="959" t="s">
        <v>2028</v>
      </c>
      <c r="E77" s="590"/>
      <c r="F77" s="1564">
        <v>98.98</v>
      </c>
      <c r="G77" s="359"/>
      <c r="H77" s="358"/>
    </row>
    <row r="78" spans="1:8" s="960" customFormat="1" ht="12" customHeight="1" thickBot="1" x14ac:dyDescent="0.25">
      <c r="A78" s="582"/>
      <c r="B78" s="578"/>
      <c r="C78" s="579"/>
      <c r="D78" s="959" t="s">
        <v>1858</v>
      </c>
      <c r="E78" s="590" t="s">
        <v>1112</v>
      </c>
      <c r="F78" s="1104">
        <f>IF(F77&gt;0,F76/F77," Complete Line 77")</f>
        <v>9798.8987674277632</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2132</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1840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295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28620</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338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36167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10481</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52245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28229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2565</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1589</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2549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225</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167275</v>
      </c>
    </row>
    <row r="176" spans="1:7" ht="12" customHeight="1" x14ac:dyDescent="0.2">
      <c r="A176" s="583"/>
      <c r="B176" s="584"/>
      <c r="C176" s="585"/>
      <c r="D176" s="991" t="s">
        <v>1855</v>
      </c>
      <c r="E176" s="1045"/>
      <c r="F176" s="1107">
        <f>'PCTC-OEPP 28-29'!F76-F175</f>
        <v>802620</v>
      </c>
    </row>
    <row r="177" spans="1:7" ht="12" customHeight="1" x14ac:dyDescent="0.2">
      <c r="A177" s="583"/>
      <c r="B177" s="584"/>
      <c r="C177" s="585"/>
      <c r="D177" s="991" t="s">
        <v>2012</v>
      </c>
      <c r="E177" s="1045"/>
      <c r="F177" s="1107">
        <f>'Cap Outlay Deprec 27'!I18</f>
        <v>35144</v>
      </c>
    </row>
    <row r="178" spans="1:7" ht="12" customHeight="1" x14ac:dyDescent="0.2">
      <c r="A178" s="583"/>
      <c r="B178" s="584"/>
      <c r="C178" s="585"/>
      <c r="D178" s="991" t="s">
        <v>1857</v>
      </c>
      <c r="E178" s="1045"/>
      <c r="F178" s="1107">
        <f>F176+F177</f>
        <v>837764</v>
      </c>
    </row>
    <row r="179" spans="1:7" ht="12" customHeight="1" x14ac:dyDescent="0.2">
      <c r="A179" s="583"/>
      <c r="B179" s="586"/>
      <c r="C179" s="585"/>
      <c r="D179" s="991" t="s">
        <v>2013</v>
      </c>
      <c r="E179" s="1045"/>
      <c r="F179" s="1108">
        <f>'PCTC-OEPP 28-29'!F77</f>
        <v>98.98</v>
      </c>
      <c r="G179" s="68"/>
    </row>
    <row r="180" spans="1:7" ht="12" customHeight="1" thickBot="1" x14ac:dyDescent="0.25">
      <c r="A180" s="583"/>
      <c r="B180" s="586"/>
      <c r="C180" s="585"/>
      <c r="D180" s="991" t="s">
        <v>1934</v>
      </c>
      <c r="E180" s="1045" t="s">
        <v>1935</v>
      </c>
      <c r="F180" s="1109">
        <f>F178/F179</f>
        <v>8463.9725197009502</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B29" sqref="B29:K2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27910</v>
      </c>
      <c r="F10" s="855"/>
      <c r="G10" s="1110"/>
      <c r="H10" s="215"/>
      <c r="I10" s="215"/>
    </row>
    <row r="11" spans="1:9" s="2" customFormat="1" ht="22.5" customHeight="1" x14ac:dyDescent="0.2">
      <c r="A11" s="2409" t="s">
        <v>2090</v>
      </c>
      <c r="B11" s="2410"/>
      <c r="C11" s="2410"/>
      <c r="D11" s="2411"/>
      <c r="E11" s="1993">
        <v>5866</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574709</v>
      </c>
      <c r="F19" s="762"/>
      <c r="G19" s="764">
        <f>'Expenditures 15-22'!K33-SUM('Expenditures 15-22'!G33,'Expenditures 15-22'!I33)+'Expenditures 15-22'!D223</f>
        <v>574709</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0</v>
      </c>
      <c r="F21" s="762"/>
      <c r="G21" s="764">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1" t="s">
        <v>644</v>
      </c>
      <c r="B22" s="757"/>
      <c r="C22" s="756">
        <v>2200</v>
      </c>
      <c r="D22" s="762"/>
      <c r="E22" s="763">
        <f>'Expenditures 15-22'!K47-SUM('Expenditures 15-22'!G47,'Expenditures 15-22'!I47)+'Expenditures 15-22'!D237</f>
        <v>18836</v>
      </c>
      <c r="F22" s="762"/>
      <c r="G22" s="764">
        <f>'Expenditures 15-22'!K47-SUM('Expenditures 15-22'!G47,'Expenditures 15-22'!I47)+'Expenditures 15-22'!D237</f>
        <v>18836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99435</v>
      </c>
      <c r="F23" s="762"/>
      <c r="G23" s="763">
        <f>'Expenditures 15-22'!K53-SUM('Expenditures 15-22'!G53,'Expenditures 15-22'!I53)+'Expenditures 15-22'!D251+'Expenditures 15-22'!K323-SUM('Expenditures 15-22'!G323,'Expenditures 15-22'!I323)</f>
        <v>99435</v>
      </c>
      <c r="H23" s="286"/>
      <c r="I23" s="215"/>
    </row>
    <row r="24" spans="1:9" s="2" customFormat="1" ht="12" customHeight="1" x14ac:dyDescent="0.2">
      <c r="A24" s="761" t="s">
        <v>646</v>
      </c>
      <c r="B24" s="757"/>
      <c r="C24" s="756">
        <v>2400</v>
      </c>
      <c r="D24" s="762"/>
      <c r="E24" s="763">
        <f>'Expenditures 15-22'!K57-SUM('Expenditures 15-22'!G57,'Expenditures 15-22'!I57)+'Expenditures 15-22'!D255</f>
        <v>9634</v>
      </c>
      <c r="F24" s="762"/>
      <c r="G24" s="764">
        <f>'Expenditures 15-22'!K57-SUM('Expenditures 15-22'!G57,'Expenditures 15-22'!I57)+'Expenditures 15-22'!D255</f>
        <v>9634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37346</v>
      </c>
      <c r="E27" s="763">
        <f>E8</f>
        <v>0</v>
      </c>
      <c r="F27" s="763">
        <f>'Expenditures 15-22'!K60-SUM('Expenditures 15-22'!G60,'Expenditures 15-22'!I60)+'Expenditures 15-22'!D258-E8</f>
        <v>37346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82955</v>
      </c>
      <c r="F28" s="766">
        <f>'Expenditures 15-22'!K61-SUM('Expenditures 15-22'!G61,'Expenditures 15-22'!I61)+'Expenditures 15-22'!K124-SUM('Expenditures 15-22'!G124,'Expenditures 15-22'!I124)+'Expenditures 15-22'!D260-E9</f>
        <v>82955</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67657</v>
      </c>
      <c r="F29" s="762"/>
      <c r="G29" s="764">
        <f>'Expenditures 15-22'!K62-SUM('Expenditures 15-22'!G62,'Expenditures 15-22'!I62)+'Expenditures 15-22'!K125-SUM('Expenditures 15-22'!G125,'Expenditures 15-22'!I125)+'Expenditures 15-22'!K176-SUM('Expenditures 15-22'!G176,'Expenditures 15-22'!I176)+'Expenditures 15-22'!D261</f>
        <v>67657</v>
      </c>
      <c r="H29" s="391"/>
    </row>
    <row r="30" spans="1:9" ht="12" customHeight="1" x14ac:dyDescent="0.2">
      <c r="A30" s="761" t="s">
        <v>106</v>
      </c>
      <c r="B30" s="759"/>
      <c r="C30" s="756">
        <v>2560</v>
      </c>
      <c r="D30" s="762"/>
      <c r="E30" s="763">
        <f>'Expenditures 15-22'!K63-SUM('Expenditures 15-22'!G63,'Expenditures 15-22'!I63)+'Expenditures 15-22'!D262-E10</f>
        <v>37958</v>
      </c>
      <c r="F30" s="762"/>
      <c r="G30" s="763">
        <f>'Expenditures 15-22'!K63-SUM('Expenditures 15-22'!G63,'Expenditures 15-22'!I63)+'Expenditures 15-22'!D262-E10</f>
        <v>37958</v>
      </c>
    </row>
    <row r="31" spans="1:9" ht="12" customHeight="1" x14ac:dyDescent="0.2">
      <c r="A31" s="761" t="s">
        <v>107</v>
      </c>
      <c r="B31" s="759"/>
      <c r="C31" s="756">
        <v>2570</v>
      </c>
      <c r="D31" s="763">
        <f>'Expenditures 15-22'!K64-SUM('Expenditures 15-22'!G64,'Expenditures 15-22'!I64)+'Expenditures 15-22'!D263-E12</f>
        <v>9895</v>
      </c>
      <c r="E31" s="763">
        <f>E12</f>
        <v>0</v>
      </c>
      <c r="F31" s="763">
        <f>'Expenditures 15-22'!K64-SUM('Expenditures 15-22'!G64,'Expenditures 15-22'!I64)+'Expenditures 15-22'!D263-E12</f>
        <v>9895</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47241</v>
      </c>
      <c r="E40" s="766">
        <f>SUM(E19:E39)</f>
        <v>891184</v>
      </c>
      <c r="F40" s="766">
        <f>SUM(F19:F39)</f>
        <v>130196</v>
      </c>
      <c r="G40" s="766">
        <f>SUM(G19:G39)</f>
        <v>808229</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47241</v>
      </c>
      <c r="F42" s="771" t="s">
        <v>553</v>
      </c>
      <c r="G42" s="767">
        <f>F40</f>
        <v>130196</v>
      </c>
    </row>
    <row r="43" spans="1:7" ht="12" customHeight="1" x14ac:dyDescent="0.2">
      <c r="A43" s="286"/>
      <c r="B43" s="215"/>
      <c r="C43" s="287"/>
      <c r="D43" s="771" t="s">
        <v>552</v>
      </c>
      <c r="E43" s="767">
        <f>E40</f>
        <v>891184</v>
      </c>
      <c r="F43" s="771" t="s">
        <v>552</v>
      </c>
      <c r="G43" s="767">
        <f>G40</f>
        <v>808229</v>
      </c>
    </row>
    <row r="44" spans="1:7" ht="12" customHeight="1" x14ac:dyDescent="0.2">
      <c r="A44" s="286"/>
      <c r="B44" s="215"/>
      <c r="C44" s="215"/>
      <c r="D44" s="781" t="s">
        <v>1165</v>
      </c>
      <c r="E44" s="782">
        <f>(E42/E43)</f>
        <v>5.3009255103323216E-2</v>
      </c>
      <c r="F44" s="781" t="s">
        <v>1165</v>
      </c>
      <c r="G44" s="782">
        <f>(G42/G43)</f>
        <v>0.16108800847284618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29" sqref="B29:K29"/>
      <selection pane="bottomLeft" sqref="A1:E1"/>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Kell Cons SD 2</v>
      </c>
      <c r="C6" s="2418"/>
      <c r="D6" s="2418"/>
      <c r="E6" s="1923"/>
    </row>
    <row r="7" spans="1:7" ht="11.25" customHeight="1" x14ac:dyDescent="0.25">
      <c r="A7" s="1922"/>
      <c r="B7" s="2419">
        <f>COVER!A13</f>
        <v>13058002003</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t="s">
        <v>2108</v>
      </c>
      <c r="C11" s="1933" t="s">
        <v>2108</v>
      </c>
      <c r="D11" s="1934" t="s">
        <v>2108</v>
      </c>
      <c r="E11" s="1935" t="s">
        <v>2117</v>
      </c>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c r="C14" s="1933"/>
      <c r="D14" s="1936"/>
      <c r="E14" s="1935"/>
    </row>
    <row r="15" spans="1:7" ht="12" customHeight="1" x14ac:dyDescent="0.2">
      <c r="A15" s="1932" t="s">
        <v>1663</v>
      </c>
      <c r="B15" s="1933" t="s">
        <v>2108</v>
      </c>
      <c r="C15" s="1933" t="s">
        <v>2108</v>
      </c>
      <c r="D15" s="1936" t="s">
        <v>2108</v>
      </c>
      <c r="E15" s="1935" t="s">
        <v>2118</v>
      </c>
    </row>
    <row r="16" spans="1:7" ht="12" customHeight="1" x14ac:dyDescent="0.2">
      <c r="A16" s="1932" t="s">
        <v>1664</v>
      </c>
      <c r="B16" s="1933" t="s">
        <v>2108</v>
      </c>
      <c r="C16" s="1933" t="s">
        <v>2108</v>
      </c>
      <c r="D16" s="1936" t="s">
        <v>2108</v>
      </c>
      <c r="E16" s="1935" t="s">
        <v>2119</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t="s">
        <v>2108</v>
      </c>
      <c r="C23" s="1933" t="s">
        <v>2108</v>
      </c>
      <c r="D23" s="1936" t="s">
        <v>2108</v>
      </c>
      <c r="E23" s="1935" t="s">
        <v>2120</v>
      </c>
    </row>
    <row r="24" spans="1:11" ht="12" customHeight="1" x14ac:dyDescent="0.2">
      <c r="A24" s="1932" t="s">
        <v>1921</v>
      </c>
      <c r="B24" s="1933" t="s">
        <v>2108</v>
      </c>
      <c r="C24" s="1933" t="s">
        <v>2108</v>
      </c>
      <c r="D24" s="1936" t="s">
        <v>2108</v>
      </c>
      <c r="E24" s="1935" t="s">
        <v>2117</v>
      </c>
    </row>
    <row r="25" spans="1:11" ht="12" customHeight="1" x14ac:dyDescent="0.2">
      <c r="A25" s="1932" t="s">
        <v>1922</v>
      </c>
      <c r="B25" s="1933"/>
      <c r="C25" s="1933"/>
      <c r="D25" s="1936"/>
      <c r="E25" s="1935"/>
    </row>
    <row r="26" spans="1:11" ht="12" customHeight="1" x14ac:dyDescent="0.2">
      <c r="A26" s="1932" t="s">
        <v>1923</v>
      </c>
      <c r="B26" s="1933" t="s">
        <v>2108</v>
      </c>
      <c r="C26" s="1933" t="s">
        <v>2108</v>
      </c>
      <c r="D26" s="1936" t="s">
        <v>2108</v>
      </c>
      <c r="E26" s="1935" t="s">
        <v>2121</v>
      </c>
    </row>
    <row r="27" spans="1:11" x14ac:dyDescent="0.2">
      <c r="A27" s="1932" t="s">
        <v>1924</v>
      </c>
      <c r="B27" s="1933"/>
      <c r="C27" s="1933"/>
      <c r="D27" s="1936"/>
      <c r="E27" s="1935"/>
    </row>
    <row r="28" spans="1:11" ht="12" customHeight="1" x14ac:dyDescent="0.2">
      <c r="A28" s="1932" t="s">
        <v>1925</v>
      </c>
      <c r="B28" s="1933" t="s">
        <v>2108</v>
      </c>
      <c r="C28" s="1933" t="s">
        <v>2108</v>
      </c>
      <c r="D28" s="1936" t="s">
        <v>2108</v>
      </c>
      <c r="E28" s="1935" t="s">
        <v>2122</v>
      </c>
    </row>
    <row r="29" spans="1:11" ht="12" customHeight="1" x14ac:dyDescent="0.2">
      <c r="A29" s="1932" t="s">
        <v>1926</v>
      </c>
      <c r="B29" s="1933" t="s">
        <v>2108</v>
      </c>
      <c r="C29" s="1933" t="s">
        <v>2108</v>
      </c>
      <c r="D29" s="1936" t="s">
        <v>2108</v>
      </c>
      <c r="E29" s="1935" t="s">
        <v>2123</v>
      </c>
    </row>
    <row r="30" spans="1:11" ht="12" customHeight="1" x14ac:dyDescent="0.2">
      <c r="A30" s="1932" t="s">
        <v>1927</v>
      </c>
      <c r="B30" s="1933" t="s">
        <v>2108</v>
      </c>
      <c r="C30" s="1933" t="s">
        <v>2108</v>
      </c>
      <c r="D30" s="1936" t="s">
        <v>2108</v>
      </c>
      <c r="E30" s="1935" t="s">
        <v>2124</v>
      </c>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t="s">
        <v>2108</v>
      </c>
      <c r="C33" s="1933" t="s">
        <v>2108</v>
      </c>
      <c r="D33" s="1936" t="s">
        <v>2108</v>
      </c>
      <c r="E33" s="1935" t="s">
        <v>2125</v>
      </c>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9" sqref="B29:K29"/>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Kell Cons SD 2</v>
      </c>
      <c r="J6" s="2439"/>
    </row>
    <row r="7" spans="1:10" x14ac:dyDescent="0.2">
      <c r="A7" s="2440" t="s">
        <v>1015</v>
      </c>
      <c r="B7" s="2441"/>
      <c r="C7" s="2441"/>
      <c r="D7" s="2441"/>
      <c r="E7" s="2442"/>
      <c r="F7" s="1603"/>
      <c r="G7" s="1592"/>
      <c r="H7" s="1602" t="s">
        <v>431</v>
      </c>
      <c r="I7" s="2443">
        <f>COVER!A13</f>
        <v>13058002003</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36445</v>
      </c>
      <c r="F12" s="1631"/>
      <c r="G12" s="1630">
        <f t="shared" ref="G12:G18" si="0">SUM(E12:F12)</f>
        <v>36445</v>
      </c>
      <c r="H12" s="1632">
        <v>43500</v>
      </c>
      <c r="I12" s="1631"/>
      <c r="J12" s="1630">
        <f t="shared" ref="J12:J18" si="1">SUM(H12:I12)</f>
        <v>43500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9895</v>
      </c>
      <c r="F16" s="1631"/>
      <c r="G16" s="1630">
        <f t="shared" si="0"/>
        <v>9895</v>
      </c>
      <c r="H16" s="1632">
        <v>4300</v>
      </c>
      <c r="I16" s="1631"/>
      <c r="J16" s="1630">
        <f t="shared" si="1"/>
        <v>4300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46340</v>
      </c>
      <c r="F19" s="1638">
        <f t="shared" si="2"/>
        <v>0</v>
      </c>
      <c r="G19" s="1638">
        <f t="shared" si="2"/>
        <v>46340</v>
      </c>
      <c r="H19" s="1638">
        <f t="shared" si="2"/>
        <v>47800</v>
      </c>
      <c r="I19" s="1638">
        <f t="shared" si="2"/>
        <v>0</v>
      </c>
      <c r="J19" s="1638">
        <f t="shared" si="2"/>
        <v>47800</v>
      </c>
    </row>
    <row r="20" spans="1:10" ht="25.5" customHeight="1" thickTop="1" x14ac:dyDescent="0.2">
      <c r="A20" s="1626">
        <v>9</v>
      </c>
      <c r="B20" s="2450" t="s">
        <v>2020</v>
      </c>
      <c r="C20" s="2448"/>
      <c r="D20" s="2449"/>
      <c r="E20" s="1639"/>
      <c r="F20" s="1639"/>
      <c r="G20" s="1639"/>
      <c r="H20" s="1639"/>
      <c r="I20" s="1639"/>
      <c r="J20" s="1640">
        <f>IF(AND(G19&gt;0,J19&gt;0),(((J19-G19)/G19)),"Enter Budget Data")</f>
        <v>3.1506258092360809E-2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9" sqref="B29:K2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2128</v>
      </c>
    </row>
    <row r="6" spans="1:2" x14ac:dyDescent="0.2">
      <c r="A6" s="2111"/>
      <c r="B6" s="12" t="s">
        <v>2126</v>
      </c>
    </row>
    <row r="7" spans="1:2" x14ac:dyDescent="0.2">
      <c r="A7" s="2111"/>
    </row>
    <row r="8" spans="1:2" x14ac:dyDescent="0.2">
      <c r="A8" s="2111">
        <v>2</v>
      </c>
      <c r="B8" s="12" t="s">
        <v>2127</v>
      </c>
    </row>
    <row r="9" spans="1:2" x14ac:dyDescent="0.2">
      <c r="A9" s="2111"/>
    </row>
    <row r="10" spans="1:2" x14ac:dyDescent="0.2">
      <c r="A10" s="2111">
        <v>3</v>
      </c>
      <c r="B10" s="12" t="s">
        <v>2129</v>
      </c>
    </row>
    <row r="11" spans="1:2" x14ac:dyDescent="0.2">
      <c r="A11" s="2111"/>
    </row>
    <row r="12" spans="1:2" x14ac:dyDescent="0.2">
      <c r="A12" s="2111">
        <v>4</v>
      </c>
      <c r="B12" s="12" t="s">
        <v>2130</v>
      </c>
    </row>
    <row r="13" spans="1:2" x14ac:dyDescent="0.2">
      <c r="A13" s="2111"/>
    </row>
    <row r="14" spans="1:2" x14ac:dyDescent="0.2">
      <c r="A14" s="2111">
        <v>5</v>
      </c>
      <c r="B14" s="12" t="s">
        <v>2131</v>
      </c>
    </row>
    <row r="15" spans="1:2" x14ac:dyDescent="0.2">
      <c r="A15" s="2111"/>
    </row>
    <row r="16" spans="1:2" x14ac:dyDescent="0.2">
      <c r="A16" s="2111"/>
    </row>
    <row r="17" spans="1:1" x14ac:dyDescent="0.2">
      <c r="A17" s="2111"/>
    </row>
    <row r="18" spans="1:1" x14ac:dyDescent="0.2">
      <c r="A18" s="2111"/>
    </row>
    <row r="19" spans="1:1" x14ac:dyDescent="0.2">
      <c r="A19" s="2111"/>
    </row>
    <row r="20" spans="1:1" x14ac:dyDescent="0.2">
      <c r="A20" s="2111"/>
    </row>
    <row r="21" spans="1:1" x14ac:dyDescent="0.2">
      <c r="A21" s="2111"/>
    </row>
    <row r="22" spans="1:1" x14ac:dyDescent="0.2">
      <c r="A22" s="2111"/>
    </row>
    <row r="23" spans="1:1" x14ac:dyDescent="0.2">
      <c r="A23" s="2111"/>
    </row>
    <row r="24" spans="1:1" x14ac:dyDescent="0.2">
      <c r="A24" s="2111"/>
    </row>
    <row r="25" spans="1:1" x14ac:dyDescent="0.2">
      <c r="A25" s="2111"/>
    </row>
    <row r="26" spans="1:1" x14ac:dyDescent="0.2">
      <c r="A26" s="2111"/>
    </row>
    <row r="27" spans="1:1" x14ac:dyDescent="0.2">
      <c r="A27" s="2111"/>
    </row>
    <row r="28" spans="1:1" x14ac:dyDescent="0.2">
      <c r="A28" s="2111"/>
    </row>
    <row r="29" spans="1:1" x14ac:dyDescent="0.2">
      <c r="A29" s="2111"/>
    </row>
    <row r="30" spans="1:1" x14ac:dyDescent="0.2">
      <c r="A30" s="2111"/>
    </row>
    <row r="31" spans="1:1" x14ac:dyDescent="0.2">
      <c r="A31" s="2111"/>
    </row>
    <row r="32" spans="1:1" x14ac:dyDescent="0.2">
      <c r="A32" s="2111"/>
    </row>
    <row r="33" spans="1:1" x14ac:dyDescent="0.2">
      <c r="A33" s="2111"/>
    </row>
    <row r="34" spans="1:1" x14ac:dyDescent="0.2">
      <c r="A34" s="2111"/>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Kell Cons SD 2</v>
      </c>
    </row>
    <row r="65" spans="2:2" x14ac:dyDescent="0.2">
      <c r="B65" s="393">
        <f>COVER!A13</f>
        <v>13058002003</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9" sqref="B29:K2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7" sqref="D17"/>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981075</xdr:colOff>
                <xdr:row>3</xdr:row>
                <xdr:rowOff>28575</xdr:rowOff>
              </from>
              <to>
                <xdr:col>0</xdr:col>
                <xdr:colOff>1885950</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9" sqref="B29:K29"/>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731286</v>
      </c>
      <c r="C6" s="1573">
        <f>'Acct Summary 7-8'!D8</f>
        <v>18921</v>
      </c>
      <c r="D6" s="1573">
        <f>'Acct Summary 7-8'!F8</f>
        <v>64695</v>
      </c>
      <c r="E6" s="1573">
        <f>'Acct Summary 7-8'!I8</f>
        <v>2800</v>
      </c>
      <c r="F6" s="1573">
        <f>SUM(B6:E6)</f>
        <v>817702</v>
      </c>
    </row>
    <row r="7" spans="1:8" s="1574" customFormat="1" ht="14.25" customHeight="1" thickBot="1" x14ac:dyDescent="0.25">
      <c r="A7" s="1572" t="s">
        <v>1635</v>
      </c>
      <c r="B7" s="1575">
        <f>'Acct Summary 7-8'!C17</f>
        <v>817126</v>
      </c>
      <c r="C7" s="1575">
        <f>'Acct Summary 7-8'!D17</f>
        <v>19871</v>
      </c>
      <c r="D7" s="1575">
        <f>'Acct Summary 7-8'!F17</f>
        <v>64012</v>
      </c>
      <c r="E7" s="1834"/>
      <c r="F7" s="1573">
        <f>SUM(B7:E7)</f>
        <v>901009</v>
      </c>
    </row>
    <row r="8" spans="1:8" s="1574" customFormat="1" ht="14.25" thickTop="1" thickBot="1" x14ac:dyDescent="0.25">
      <c r="A8" s="1576" t="s">
        <v>1636</v>
      </c>
      <c r="B8" s="1577">
        <f>(B6-B7)</f>
        <v>-85840</v>
      </c>
      <c r="C8" s="1577">
        <f>(C6-C7)</f>
        <v>-950</v>
      </c>
      <c r="D8" s="1577">
        <f>(D6-D7)</f>
        <v>683</v>
      </c>
      <c r="E8" s="1575">
        <f>(E6-E7)</f>
        <v>2800</v>
      </c>
      <c r="F8" s="1578">
        <f>SUM(F6-F7)</f>
        <v>-83307</v>
      </c>
    </row>
    <row r="9" spans="1:8" s="1574" customFormat="1" ht="14.25" thickTop="1" thickBot="1" x14ac:dyDescent="0.25">
      <c r="A9" s="1579" t="s">
        <v>2022</v>
      </c>
      <c r="B9" s="1580">
        <f>'Acct Summary 7-8'!C81</f>
        <v>259181</v>
      </c>
      <c r="C9" s="1580">
        <f>'Acct Summary 7-8'!D81</f>
        <v>12147</v>
      </c>
      <c r="D9" s="1580">
        <f>'Acct Summary 7-8'!F81</f>
        <v>15119</v>
      </c>
      <c r="E9" s="1580">
        <f>'Acct Summary 7-8'!I81</f>
        <v>0</v>
      </c>
      <c r="F9" s="1659">
        <f>SUM(B9:E9)</f>
        <v>286447</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Kell Cons SD 2</v>
      </c>
      <c r="B7" s="2500"/>
      <c r="C7" s="2500"/>
      <c r="D7" s="2512"/>
      <c r="E7" s="2513">
        <f>COVER!A13</f>
        <v>13058002003</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CHRISTOPHER MCCANN</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207 N. JOHNSON ST.</v>
      </c>
      <c r="B14" s="2488"/>
      <c r="C14" s="2488"/>
      <c r="D14" s="2488"/>
      <c r="E14" s="1998">
        <v>0</v>
      </c>
      <c r="F14" s="1292"/>
      <c r="G14" s="2010" t="s">
        <v>1386</v>
      </c>
      <c r="H14" s="1278"/>
      <c r="I14" s="1278"/>
      <c r="J14" s="1278"/>
      <c r="K14" s="1278"/>
      <c r="L14" s="1949"/>
    </row>
    <row r="15" spans="1:29" ht="13.5" customHeight="1" x14ac:dyDescent="0.2">
      <c r="A15" s="2487" t="str">
        <f>COVER!A21</f>
        <v>KELL</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62853</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Kell Cons SD 2</v>
      </c>
      <c r="B1" s="2522"/>
      <c r="C1" s="2522"/>
      <c r="D1" s="2522"/>
    </row>
    <row r="2" spans="1:11" s="2004" customFormat="1" ht="12.75" x14ac:dyDescent="0.2">
      <c r="A2" s="2523">
        <f>'Single Audit Cover'!E7</f>
        <v>13058002003</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Kell Cons SD 2</v>
      </c>
      <c r="B1" s="2527"/>
      <c r="C1" s="2527"/>
      <c r="D1" s="2527"/>
      <c r="E1" s="2527"/>
    </row>
    <row r="2" spans="1:5" x14ac:dyDescent="0.2">
      <c r="A2" s="2528">
        <f>'Single Audit Cover'!E7</f>
        <v>13058002003</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97883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5866</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-225</v>
      </c>
    </row>
    <row r="19" spans="1:4" ht="13.5" thickBot="1" x14ac:dyDescent="0.25">
      <c r="A19" s="2022" t="s">
        <v>1452</v>
      </c>
      <c r="D19" s="1342">
        <f>SUM(D10:D17)</f>
        <v>103524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103524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103524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Kell Cons SD 2</v>
      </c>
      <c r="B1" s="2541"/>
      <c r="C1" s="2541"/>
      <c r="D1" s="2541"/>
      <c r="E1" s="1410"/>
    </row>
    <row r="2" spans="1:7" ht="13.5" customHeight="1" x14ac:dyDescent="0.2">
      <c r="A2" s="2542">
        <f>'Single Audit Cover'!E7</f>
        <v>13058002003</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Kell Cons SD 2</v>
      </c>
      <c r="C1" s="2549"/>
      <c r="D1" s="2549"/>
      <c r="E1" s="2549"/>
      <c r="F1" s="2549"/>
      <c r="G1" s="2549"/>
      <c r="H1" s="2549"/>
      <c r="I1" s="2549"/>
      <c r="J1" s="2549"/>
      <c r="K1" s="2549"/>
      <c r="L1" s="2549"/>
      <c r="M1" s="2549"/>
    </row>
    <row r="2" spans="2:14" ht="15" x14ac:dyDescent="0.2">
      <c r="B2" s="2550">
        <f>'Single Audit Cover'!E7</f>
        <v>13058002003</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Kell Cons SD 2</v>
      </c>
      <c r="C1" s="2565"/>
      <c r="D1" s="2565"/>
      <c r="E1" s="2565"/>
      <c r="F1" s="2565"/>
      <c r="G1" s="2565"/>
      <c r="H1" s="2565"/>
      <c r="I1" s="2565"/>
      <c r="J1" s="1437"/>
    </row>
    <row r="2" spans="2:10" s="1349" customFormat="1" ht="12.75" customHeight="1" x14ac:dyDescent="0.2">
      <c r="B2" s="2566">
        <f>'Single Audit Cover'!E7</f>
        <v>13058002003</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29" sqref="B29:K2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Kell Cons SD 2</v>
      </c>
      <c r="C1" s="2564"/>
      <c r="D1" s="2564"/>
      <c r="E1" s="2564"/>
      <c r="F1" s="2564"/>
      <c r="G1" s="2564"/>
      <c r="H1" s="2564"/>
      <c r="I1" s="2564"/>
      <c r="J1" s="2564"/>
      <c r="K1" s="2564"/>
      <c r="L1" s="1470"/>
      <c r="M1" s="1470"/>
    </row>
    <row r="2" spans="1:13" ht="12" customHeight="1" x14ac:dyDescent="0.2">
      <c r="B2" s="2566">
        <f>'Single Audit Cover'!E7</f>
        <v>13058002003</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t="s">
        <v>2108</v>
      </c>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2132</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9.5" customHeight="1" x14ac:dyDescent="0.2">
      <c r="B17" s="2578" t="s">
        <v>2133</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0.5" customHeight="1" x14ac:dyDescent="0.2">
      <c r="B20" s="2581" t="s">
        <v>2134</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2135</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2" customHeight="1" x14ac:dyDescent="0.2">
      <c r="B26" s="2578" t="s">
        <v>2136</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2.25" customHeight="1" x14ac:dyDescent="0.2">
      <c r="B29" s="2582" t="s">
        <v>2137</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5.5" customHeight="1" x14ac:dyDescent="0.2">
      <c r="B32" s="2577" t="s">
        <v>2138</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Kell Cons SD 2</v>
      </c>
      <c r="C1" s="2586"/>
      <c r="D1" s="2586"/>
      <c r="E1" s="2586"/>
      <c r="F1" s="2586"/>
      <c r="G1" s="2586"/>
      <c r="H1" s="2586"/>
      <c r="I1" s="2586"/>
      <c r="J1" s="2586"/>
      <c r="K1" s="2586"/>
      <c r="L1" s="1489"/>
    </row>
    <row r="2" spans="1:12" ht="12.75" customHeight="1" x14ac:dyDescent="0.2">
      <c r="B2" s="2587">
        <f>'Single Audit Cover'!E7</f>
        <v>13058002003</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Kell Cons SD 2</v>
      </c>
      <c r="C1" s="2564"/>
      <c r="D1" s="2564"/>
      <c r="E1" s="1499"/>
    </row>
    <row r="2" spans="2:5" s="1369" customFormat="1" ht="12.75" customHeight="1" x14ac:dyDescent="0.2">
      <c r="B2" s="2566">
        <f>'Single Audit Cover'!E7</f>
        <v>13058002003</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Kell Cons SD 2</v>
      </c>
      <c r="C1" s="2564"/>
      <c r="D1" s="2564"/>
      <c r="E1" s="2564"/>
      <c r="F1" s="1489"/>
      <c r="G1" s="1489"/>
      <c r="H1" s="1489"/>
      <c r="I1" s="1489"/>
      <c r="J1" s="1489"/>
      <c r="K1" s="1489"/>
      <c r="L1" s="1489"/>
    </row>
    <row r="2" spans="2:12" ht="13.5" customHeight="1" x14ac:dyDescent="0.2">
      <c r="B2" s="2566">
        <f>'Single Audit Cover'!E7</f>
        <v>13058002003</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13058002003</v>
      </c>
    </row>
    <row r="3" spans="1:2" x14ac:dyDescent="0.2">
      <c r="A3" t="s">
        <v>1110</v>
      </c>
      <c r="B3" s="1220" t="str">
        <f>COVER!A15</f>
        <v>MARION</v>
      </c>
    </row>
    <row r="4" spans="1:2" x14ac:dyDescent="0.2">
      <c r="A4" t="s">
        <v>1166</v>
      </c>
      <c r="B4" s="1220" t="str">
        <f>COVER!A17</f>
        <v>Kell Cons SD 2</v>
      </c>
    </row>
    <row r="5" spans="1:2" x14ac:dyDescent="0.2">
      <c r="A5" t="s">
        <v>799</v>
      </c>
      <c r="B5" s="1220" t="str">
        <f>COVER!A38</f>
        <v>CHRISTOPHER MCCANN</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259181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259181</v>
      </c>
      <c r="D92" s="13" t="str">
        <f t="shared" si="0"/>
        <v>Error?</v>
      </c>
    </row>
    <row r="93" spans="1:4" x14ac:dyDescent="0.2">
      <c r="A93" s="54">
        <v>32</v>
      </c>
      <c r="B93" s="1220">
        <f>'Assets-Liab 5-6'!C41</f>
        <v>259181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12147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12147</v>
      </c>
      <c r="D123" s="13" t="str">
        <f t="shared" si="0"/>
        <v>Error?</v>
      </c>
    </row>
    <row r="124" spans="1:4" x14ac:dyDescent="0.2">
      <c r="A124" s="54">
        <v>63</v>
      </c>
      <c r="B124" s="1220">
        <f>'Assets-Liab 5-6'!D41</f>
        <v>12147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7637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7637</v>
      </c>
      <c r="D140" s="13" t="str">
        <f t="shared" si="1"/>
        <v>Error?</v>
      </c>
    </row>
    <row r="141" spans="1:4" x14ac:dyDescent="0.2">
      <c r="A141" s="54">
        <v>80</v>
      </c>
      <c r="B141" s="1220">
        <f>'Assets-Liab 5-6'!E41</f>
        <v>7637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30119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15000</v>
      </c>
      <c r="C169" s="13" t="s">
        <v>653</v>
      </c>
      <c r="D169" s="13" t="str">
        <f t="shared" si="1"/>
        <v>Error?</v>
      </c>
    </row>
    <row r="170" spans="1:4" x14ac:dyDescent="0.2">
      <c r="A170" s="54">
        <v>109</v>
      </c>
      <c r="B170" s="1220">
        <f>'Assets-Liab 5-6'!F39</f>
        <v>15119</v>
      </c>
      <c r="D170" s="13" t="str">
        <f t="shared" si="1"/>
        <v>Error?</v>
      </c>
    </row>
    <row r="171" spans="1:4" x14ac:dyDescent="0.2">
      <c r="A171" s="54">
        <v>110</v>
      </c>
      <c r="B171" s="1220">
        <f>'Assets-Liab 5-6'!F41</f>
        <v>30119</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4178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2089</v>
      </c>
      <c r="D189" s="13" t="str">
        <f t="shared" si="1"/>
        <v>Error?</v>
      </c>
    </row>
    <row r="190" spans="1:4" x14ac:dyDescent="0.2">
      <c r="A190" s="54">
        <v>129</v>
      </c>
      <c r="B190" s="1220">
        <f>'Assets-Liab 5-6'!G41</f>
        <v>4178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9832</v>
      </c>
      <c r="D273" s="13" t="str">
        <f t="shared" si="3"/>
        <v>Error?</v>
      </c>
    </row>
    <row r="274" spans="1:4" x14ac:dyDescent="0.2">
      <c r="A274" s="54">
        <v>213</v>
      </c>
      <c r="B274" s="1220">
        <f>'Assets-Liab 5-6'!M17</f>
        <v>1112928</v>
      </c>
      <c r="D274" s="13" t="str">
        <f t="shared" si="3"/>
        <v>Error?</v>
      </c>
    </row>
    <row r="275" spans="1:4" x14ac:dyDescent="0.2">
      <c r="A275" s="54">
        <v>214</v>
      </c>
      <c r="B275" s="1220">
        <f>'Assets-Liab 5-6'!M18</f>
        <v>20470</v>
      </c>
      <c r="D275" s="13" t="str">
        <f t="shared" si="3"/>
        <v>Error?</v>
      </c>
    </row>
    <row r="276" spans="1:4" x14ac:dyDescent="0.2">
      <c r="A276" s="54">
        <v>215</v>
      </c>
      <c r="B276" s="1220">
        <f>'Assets-Liab 5-6'!M19</f>
        <v>410032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1553262</v>
      </c>
      <c r="C279" s="13" t="s">
        <v>653</v>
      </c>
      <c r="D279" s="13" t="str">
        <f t="shared" si="3"/>
        <v>Error?</v>
      </c>
    </row>
    <row r="280" spans="1:4" x14ac:dyDescent="0.2">
      <c r="A280" s="54">
        <v>219</v>
      </c>
      <c r="B280" s="1220">
        <f>'Assets-Liab 5-6'!M40</f>
        <v>1553262</v>
      </c>
      <c r="D280" s="13" t="str">
        <f t="shared" si="3"/>
        <v>Error?</v>
      </c>
    </row>
    <row r="281" spans="1:4" x14ac:dyDescent="0.2">
      <c r="A281" s="54">
        <v>220</v>
      </c>
      <c r="B281" s="1220">
        <f>'Assets-Liab 5-6'!M41</f>
        <v>1553262</v>
      </c>
      <c r="C281" s="13" t="s">
        <v>653</v>
      </c>
      <c r="D281" s="13" t="str">
        <f t="shared" si="3"/>
        <v>Error?</v>
      </c>
    </row>
    <row r="282" spans="1:4" x14ac:dyDescent="0.2">
      <c r="A282" s="54">
        <v>221</v>
      </c>
      <c r="B282" s="1220">
        <f>'Assets-Liab 5-6'!N21</f>
        <v>7637</v>
      </c>
      <c r="D282" s="13" t="str">
        <f t="shared" si="3"/>
        <v>Error?</v>
      </c>
    </row>
    <row r="283" spans="1:4" x14ac:dyDescent="0.2">
      <c r="A283" s="54">
        <v>222</v>
      </c>
      <c r="B283" s="1220">
        <f>'Assets-Liab 5-6'!N22</f>
        <v>42363</v>
      </c>
      <c r="D283" s="13" t="str">
        <f t="shared" si="3"/>
        <v>Error?</v>
      </c>
    </row>
    <row r="284" spans="1:4" x14ac:dyDescent="0.2">
      <c r="A284" s="54">
        <v>223</v>
      </c>
      <c r="B284" s="1220">
        <f>'Assets-Liab 5-6'!N23</f>
        <v>50000</v>
      </c>
      <c r="C284" s="13" t="s">
        <v>653</v>
      </c>
      <c r="D284" s="13" t="str">
        <f t="shared" si="3"/>
        <v>Error?</v>
      </c>
    </row>
    <row r="285" spans="1:4" x14ac:dyDescent="0.2">
      <c r="A285" s="54">
        <v>224</v>
      </c>
      <c r="B285" s="1220">
        <f>'Assets-Liab 5-6'!N36</f>
        <v>50000</v>
      </c>
      <c r="D285" s="13" t="str">
        <f t="shared" si="3"/>
        <v>Error?</v>
      </c>
    </row>
    <row r="286" spans="1:4" x14ac:dyDescent="0.2">
      <c r="A286" s="82">
        <v>225</v>
      </c>
      <c r="D286" s="13" t="str">
        <f t="shared" si="3"/>
        <v>OK</v>
      </c>
    </row>
    <row r="287" spans="1:4" x14ac:dyDescent="0.2">
      <c r="A287" s="54">
        <v>226</v>
      </c>
      <c r="B287" s="1220">
        <f>'Assets-Liab 5-6'!N37</f>
        <v>50000</v>
      </c>
      <c r="C287" s="13" t="s">
        <v>653</v>
      </c>
      <c r="D287" s="13" t="str">
        <f t="shared" si="3"/>
        <v>Error?</v>
      </c>
    </row>
    <row r="288" spans="1:4" x14ac:dyDescent="0.2">
      <c r="A288" s="54">
        <v>227</v>
      </c>
      <c r="B288" s="1220">
        <f>'Assets-Liab 5-6'!N41</f>
        <v>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2800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426851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3600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511570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33801</v>
      </c>
      <c r="D733" s="13" t="str">
        <f t="shared" si="10"/>
        <v>Error?</v>
      </c>
    </row>
    <row r="734" spans="1:4" x14ac:dyDescent="0.2">
      <c r="A734" s="54">
        <v>673</v>
      </c>
      <c r="B734" s="1220">
        <f>'Expenditures 15-22'!C53</f>
        <v>33801</v>
      </c>
      <c r="C734" s="13" t="s">
        <v>653</v>
      </c>
      <c r="D734" s="13" t="str">
        <f t="shared" si="10"/>
        <v>Error?</v>
      </c>
    </row>
    <row r="735" spans="1:4" x14ac:dyDescent="0.2">
      <c r="A735" s="54">
        <v>674</v>
      </c>
      <c r="B735" s="1220">
        <f>'Expenditures 15-22'!C55</f>
        <v>9365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9365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27061</v>
      </c>
      <c r="D739" s="13" t="str">
        <f t="shared" si="10"/>
        <v>Error?</v>
      </c>
    </row>
    <row r="740" spans="1:4" x14ac:dyDescent="0.2">
      <c r="A740" s="54">
        <v>679</v>
      </c>
      <c r="B740" s="1220">
        <f>'Expenditures 15-22'!C61</f>
        <v>25370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30843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83274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126440</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638010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6146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7</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14199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776</v>
      </c>
      <c r="D791" s="13" t="str">
        <f t="shared" si="11"/>
        <v>Error?</v>
      </c>
    </row>
    <row r="792" spans="1:4" x14ac:dyDescent="0.2">
      <c r="A792" s="54">
        <v>731</v>
      </c>
      <c r="B792" s="1220">
        <f>'Expenditures 15-22'!D53</f>
        <v>776</v>
      </c>
      <c r="C792" s="13" t="s">
        <v>653</v>
      </c>
      <c r="D792" s="13" t="str">
        <f t="shared" si="11"/>
        <v>Error?</v>
      </c>
    </row>
    <row r="793" spans="1:4" x14ac:dyDescent="0.2">
      <c r="A793" s="54">
        <v>732</v>
      </c>
      <c r="B793" s="1220">
        <f>'Expenditures 15-22'!D55</f>
        <v>133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133</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909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15108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7660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7660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14002</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14002</v>
      </c>
      <c r="C847" s="13" t="s">
        <v>653</v>
      </c>
      <c r="D847" s="13" t="str">
        <f t="shared" si="12"/>
        <v>Error?</v>
      </c>
    </row>
    <row r="848" spans="1:4" x14ac:dyDescent="0.2">
      <c r="A848" s="54">
        <v>787</v>
      </c>
      <c r="B848" s="1220">
        <f>'Expenditures 15-22'!E49</f>
        <v>6039</v>
      </c>
      <c r="D848" s="13" t="str">
        <f t="shared" si="12"/>
        <v>Error?</v>
      </c>
    </row>
    <row r="849" spans="1:4" x14ac:dyDescent="0.2">
      <c r="A849" s="54">
        <v>788</v>
      </c>
      <c r="B849" s="1220">
        <f>'Expenditures 15-22'!E50</f>
        <v>41</v>
      </c>
      <c r="D849" s="13" t="str">
        <f t="shared" si="12"/>
        <v>Error?</v>
      </c>
    </row>
    <row r="850" spans="1:4" x14ac:dyDescent="0.2">
      <c r="A850" s="54">
        <v>789</v>
      </c>
      <c r="B850" s="1220">
        <f>'Expenditures 15-22'!E53</f>
        <v>6080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204</v>
      </c>
      <c r="D855" s="13" t="str">
        <f t="shared" si="12"/>
        <v>Error?</v>
      </c>
    </row>
    <row r="856" spans="1:4" x14ac:dyDescent="0.2">
      <c r="A856" s="54">
        <v>795</v>
      </c>
      <c r="B856" s="1220">
        <f>'Expenditures 15-22'!E61</f>
        <v>22021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213</v>
      </c>
      <c r="D858" s="13" t="str">
        <f t="shared" si="12"/>
        <v>Error?</v>
      </c>
    </row>
    <row r="859" spans="1:4" x14ac:dyDescent="0.2">
      <c r="A859" s="54">
        <v>798</v>
      </c>
      <c r="B859" s="1220">
        <f>'Expenditures 15-22'!E64</f>
        <v>9791</v>
      </c>
      <c r="D859" s="13" t="str">
        <f t="shared" si="12"/>
        <v>Error?</v>
      </c>
    </row>
    <row r="860" spans="1:4" x14ac:dyDescent="0.2">
      <c r="A860" s="82">
        <v>799</v>
      </c>
      <c r="D860" s="13" t="str">
        <f t="shared" si="12"/>
        <v>OK</v>
      </c>
    </row>
    <row r="861" spans="1:4" x14ac:dyDescent="0.2">
      <c r="A861" s="54">
        <v>800</v>
      </c>
      <c r="B861" s="1220">
        <f>'Expenditures 15-22'!E65</f>
        <v>32229</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52311</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63355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29695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528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30223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4834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4834</v>
      </c>
      <c r="C905" s="13" t="s">
        <v>653</v>
      </c>
      <c r="D905" s="13" t="str">
        <f t="shared" si="13"/>
        <v>Error?</v>
      </c>
    </row>
    <row r="906" spans="1:4" x14ac:dyDescent="0.2">
      <c r="A906" s="54">
        <v>845</v>
      </c>
      <c r="B906" s="1220">
        <f>'Expenditures 15-22'!F49</f>
        <v>1676</v>
      </c>
      <c r="D906" s="13" t="str">
        <f t="shared" si="13"/>
        <v>Error?</v>
      </c>
    </row>
    <row r="907" spans="1:4" x14ac:dyDescent="0.2">
      <c r="A907" s="54">
        <v>846</v>
      </c>
      <c r="B907" s="1220">
        <f>'Expenditures 15-22'!F50</f>
        <v>194</v>
      </c>
      <c r="D907" s="13" t="str">
        <f t="shared" si="13"/>
        <v>Error?</v>
      </c>
    </row>
    <row r="908" spans="1:4" x14ac:dyDescent="0.2">
      <c r="A908" s="54">
        <v>847</v>
      </c>
      <c r="B908" s="1220">
        <f>'Expenditures 15-22'!F53</f>
        <v>1870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359</v>
      </c>
      <c r="D913" s="13" t="str">
        <f t="shared" si="13"/>
        <v>Error?</v>
      </c>
    </row>
    <row r="914" spans="1:4" x14ac:dyDescent="0.2">
      <c r="A914" s="54">
        <v>853</v>
      </c>
      <c r="B914" s="1220">
        <f>'Expenditures 15-22'!F61</f>
        <v>12093</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27910</v>
      </c>
      <c r="D916" s="13" t="str">
        <f t="shared" si="13"/>
        <v>Error?</v>
      </c>
    </row>
    <row r="917" spans="1:4" x14ac:dyDescent="0.2">
      <c r="A917" s="54">
        <v>856</v>
      </c>
      <c r="B917" s="1220">
        <f>'Expenditures 15-22'!F64</f>
        <v>104</v>
      </c>
      <c r="D917" s="13" t="str">
        <f t="shared" si="13"/>
        <v>Error?</v>
      </c>
    </row>
    <row r="918" spans="1:4" x14ac:dyDescent="0.2">
      <c r="A918" s="82">
        <v>857</v>
      </c>
      <c r="D918" s="13" t="str">
        <f t="shared" si="13"/>
        <v>OK</v>
      </c>
    </row>
    <row r="919" spans="1:4" x14ac:dyDescent="0.2">
      <c r="A919" s="54">
        <v>858</v>
      </c>
      <c r="B919" s="1220">
        <f>'Expenditures 15-22'!F65</f>
        <v>40466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47170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77393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2575</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2575</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2575</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2575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1633</v>
      </c>
      <c r="D1023" s="13" t="str">
        <f t="shared" ref="D1023:D1086" si="15">IF(ISBLANK(B1023),"OK",IF(A1023-B1023=0,"OK","Error?"))</f>
        <v>Error?</v>
      </c>
    </row>
    <row r="1024" spans="1:4" x14ac:dyDescent="0.2">
      <c r="A1024" s="54">
        <v>963</v>
      </c>
      <c r="B1024" s="1220">
        <f>'Expenditures 15-22'!H53</f>
        <v>1633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950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950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2583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18102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20685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470352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4135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563652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0</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21411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21411</v>
      </c>
      <c r="C1119" s="13" t="s">
        <v>653</v>
      </c>
      <c r="D1119" s="13" t="str">
        <f t="shared" si="16"/>
        <v>Error?</v>
      </c>
    </row>
    <row r="1120" spans="1:4" x14ac:dyDescent="0.2">
      <c r="A1120" s="54">
        <v>1059</v>
      </c>
      <c r="B1120" s="1220">
        <f>'Expenditures 15-22'!K49</f>
        <v>7715</v>
      </c>
      <c r="C1120" s="13" t="s">
        <v>653</v>
      </c>
      <c r="D1120" s="13" t="str">
        <f t="shared" si="16"/>
        <v>Error?</v>
      </c>
    </row>
    <row r="1121" spans="1:4" x14ac:dyDescent="0.2">
      <c r="A1121" s="54">
        <v>1060</v>
      </c>
      <c r="B1121" s="1220">
        <f>'Expenditures 15-22'!K50</f>
        <v>36445</v>
      </c>
      <c r="C1121" s="13" t="s">
        <v>653</v>
      </c>
      <c r="D1121" s="13" t="str">
        <f t="shared" si="16"/>
        <v>Error?</v>
      </c>
    </row>
    <row r="1122" spans="1:4" x14ac:dyDescent="0.2">
      <c r="A1122" s="54">
        <v>1061</v>
      </c>
      <c r="B1122" s="1220">
        <f>'Expenditures 15-22'!K53</f>
        <v>44160</v>
      </c>
      <c r="C1122" s="13" t="s">
        <v>653</v>
      </c>
      <c r="D1122" s="13" t="str">
        <f t="shared" si="16"/>
        <v>Error?</v>
      </c>
    </row>
    <row r="1123" spans="1:4" x14ac:dyDescent="0.2">
      <c r="A1123" s="54">
        <v>1062</v>
      </c>
      <c r="B1123" s="1220">
        <f>'Expenditures 15-22'!K55</f>
        <v>9498</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9498</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28574</v>
      </c>
      <c r="C1127" s="13" t="s">
        <v>653</v>
      </c>
      <c r="D1127" s="13" t="str">
        <f t="shared" si="16"/>
        <v>Error?</v>
      </c>
    </row>
    <row r="1128" spans="1:4" x14ac:dyDescent="0.2">
      <c r="A1128" s="54">
        <v>1067</v>
      </c>
      <c r="B1128" s="1220">
        <f>'Expenditures 15-22'!K61</f>
        <v>59484</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58966</v>
      </c>
      <c r="C1130" s="13" t="s">
        <v>653</v>
      </c>
      <c r="D1130" s="13" t="str">
        <f t="shared" si="16"/>
        <v>Error?</v>
      </c>
    </row>
    <row r="1131" spans="1:4" x14ac:dyDescent="0.2">
      <c r="A1131" s="54">
        <v>1070</v>
      </c>
      <c r="B1131" s="1220">
        <f>'Expenditures 15-22'!K64</f>
        <v>9895</v>
      </c>
      <c r="C1131" s="13" t="s">
        <v>653</v>
      </c>
      <c r="D1131" s="13" t="str">
        <f t="shared" si="16"/>
        <v>Error?</v>
      </c>
    </row>
    <row r="1132" spans="1:4" x14ac:dyDescent="0.2">
      <c r="A1132" s="82">
        <v>1071</v>
      </c>
      <c r="D1132" s="13" t="str">
        <f t="shared" si="16"/>
        <v>OK</v>
      </c>
    </row>
    <row r="1133" spans="1:4" x14ac:dyDescent="0.2">
      <c r="A1133" s="54">
        <v>1072</v>
      </c>
      <c r="B1133" s="1220">
        <f>'Expenditures 15-22'!K65</f>
        <v>156919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231988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21486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817126</v>
      </c>
      <c r="C1152" s="13" t="s">
        <v>653</v>
      </c>
      <c r="D1152" s="13" t="str">
        <f t="shared" si="17"/>
        <v>Error?</v>
      </c>
    </row>
    <row r="1153" spans="1:4" x14ac:dyDescent="0.2">
      <c r="A1153" s="54">
        <v>1092</v>
      </c>
      <c r="B1153" s="1220">
        <f>'Expenditures 15-22'!K115</f>
        <v>-85840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1371</v>
      </c>
      <c r="D1237" s="13" t="str">
        <f t="shared" si="18"/>
        <v>Error?</v>
      </c>
    </row>
    <row r="1238" spans="1:4" x14ac:dyDescent="0.2">
      <c r="A1238" s="82">
        <v>1177</v>
      </c>
      <c r="D1238" s="13" t="str">
        <f t="shared" si="18"/>
        <v>OK</v>
      </c>
    </row>
    <row r="1239" spans="1:4" x14ac:dyDescent="0.2">
      <c r="A1239" s="54">
        <v>1178</v>
      </c>
      <c r="B1239" s="1220">
        <f>'Expenditures 15-22'!E127</f>
        <v>1371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1371</v>
      </c>
      <c r="C1241" s="13" t="s">
        <v>653</v>
      </c>
      <c r="D1241" s="13" t="str">
        <f t="shared" si="18"/>
        <v>Error?</v>
      </c>
    </row>
    <row r="1242" spans="1:4" x14ac:dyDescent="0.2">
      <c r="A1242" s="54">
        <v>1181</v>
      </c>
      <c r="B1242" s="1220">
        <f>'Expenditures 15-22'!E150</f>
        <v>1371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16450</v>
      </c>
      <c r="D1245" s="13" t="str">
        <f t="shared" si="18"/>
        <v>Error?</v>
      </c>
    </row>
    <row r="1246" spans="1:4" x14ac:dyDescent="0.2">
      <c r="A1246" s="82">
        <v>1185</v>
      </c>
      <c r="D1246" s="13" t="str">
        <f t="shared" si="18"/>
        <v>OK</v>
      </c>
    </row>
    <row r="1247" spans="1:4" x14ac:dyDescent="0.2">
      <c r="A1247" s="54">
        <v>1186</v>
      </c>
      <c r="B1247" s="1220">
        <f>'Expenditures 15-22'!F127</f>
        <v>16450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16450</v>
      </c>
      <c r="C1249" s="13" t="s">
        <v>653</v>
      </c>
      <c r="D1249" s="13" t="str">
        <f t="shared" si="18"/>
        <v>Error?</v>
      </c>
    </row>
    <row r="1250" spans="1:4" x14ac:dyDescent="0.2">
      <c r="A1250" s="54">
        <v>1189</v>
      </c>
      <c r="B1250" s="1220">
        <f>'Expenditures 15-22'!F150</f>
        <v>16450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2050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2050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2050</v>
      </c>
      <c r="C1258" s="13" t="s">
        <v>653</v>
      </c>
      <c r="D1258" s="13" t="str">
        <f t="shared" si="18"/>
        <v>Error?</v>
      </c>
    </row>
    <row r="1259" spans="1:4" x14ac:dyDescent="0.2">
      <c r="A1259" s="54">
        <v>1198</v>
      </c>
      <c r="B1259" s="1220">
        <f>'Expenditures 15-22'!G150</f>
        <v>2050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19871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19871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19871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19871</v>
      </c>
      <c r="C1288" s="13" t="s">
        <v>653</v>
      </c>
      <c r="D1288" s="13" t="str">
        <f t="shared" si="19"/>
        <v>Error?</v>
      </c>
    </row>
    <row r="1289" spans="1:4" x14ac:dyDescent="0.2">
      <c r="A1289" s="54">
        <v>1228</v>
      </c>
      <c r="B1289" s="1220">
        <f>'Expenditures 15-22'!K151</f>
        <v>-950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3060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20000</v>
      </c>
      <c r="D1315" s="13" t="str">
        <f t="shared" si="19"/>
        <v>Error?</v>
      </c>
    </row>
    <row r="1316" spans="1:4" x14ac:dyDescent="0.2">
      <c r="A1316" s="54">
        <v>1255</v>
      </c>
      <c r="B1316" s="1220">
        <f>'Expenditures 15-22'!H165</f>
        <v>500</v>
      </c>
      <c r="D1316" s="13" t="str">
        <f t="shared" si="19"/>
        <v>Error?</v>
      </c>
    </row>
    <row r="1317" spans="1:4" x14ac:dyDescent="0.2">
      <c r="A1317" s="54">
        <v>1256</v>
      </c>
      <c r="B1317" s="1220">
        <f>'Expenditures 15-22'!H166</f>
        <v>23560</v>
      </c>
      <c r="C1317" s="13" t="s">
        <v>653</v>
      </c>
      <c r="D1317" s="13" t="str">
        <f t="shared" si="19"/>
        <v>Error?</v>
      </c>
    </row>
    <row r="1318" spans="1:4" x14ac:dyDescent="0.2">
      <c r="A1318" s="54">
        <v>1257</v>
      </c>
      <c r="B1318" s="1220">
        <f>'Expenditures 15-22'!H168</f>
        <v>23560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3060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20000</v>
      </c>
      <c r="C1329" s="13" t="s">
        <v>653</v>
      </c>
      <c r="D1329" s="13" t="str">
        <f t="shared" si="19"/>
        <v>Error?</v>
      </c>
    </row>
    <row r="1330" spans="1:4" x14ac:dyDescent="0.2">
      <c r="A1330" s="54">
        <v>1269</v>
      </c>
      <c r="B1330" s="1220">
        <f>'Expenditures 15-22'!K165</f>
        <v>500</v>
      </c>
      <c r="C1330" s="13" t="s">
        <v>653</v>
      </c>
      <c r="D1330" s="13" t="str">
        <f t="shared" si="19"/>
        <v>Error?</v>
      </c>
    </row>
    <row r="1331" spans="1:4" x14ac:dyDescent="0.2">
      <c r="A1331" s="54">
        <v>1270</v>
      </c>
      <c r="B1331" s="1220">
        <f>'Expenditures 15-22'!K166</f>
        <v>23560</v>
      </c>
      <c r="C1331" s="13" t="s">
        <v>653</v>
      </c>
      <c r="D1331" s="13" t="str">
        <f t="shared" si="19"/>
        <v>Error?</v>
      </c>
    </row>
    <row r="1332" spans="1:4" x14ac:dyDescent="0.2">
      <c r="A1332" s="54">
        <v>1271</v>
      </c>
      <c r="B1332" s="1220">
        <f>'Expenditures 15-22'!K168</f>
        <v>23560</v>
      </c>
      <c r="C1332" s="13" t="s">
        <v>653</v>
      </c>
      <c r="D1332" s="13" t="str">
        <f t="shared" si="19"/>
        <v>Error?</v>
      </c>
    </row>
    <row r="1333" spans="1:4" x14ac:dyDescent="0.2">
      <c r="A1333" s="54">
        <v>1272</v>
      </c>
      <c r="B1333" s="1220">
        <f>'Expenditures 15-22'!K169</f>
        <v>-145</v>
      </c>
      <c r="C1333" s="13" t="s">
        <v>653</v>
      </c>
      <c r="D1333" s="13" t="str">
        <f t="shared" si="19"/>
        <v>Error?</v>
      </c>
    </row>
    <row r="1334" spans="1:4" x14ac:dyDescent="0.2">
      <c r="A1334" s="82">
        <v>1273</v>
      </c>
      <c r="D1334" s="13" t="str">
        <f t="shared" si="19"/>
        <v>OK</v>
      </c>
    </row>
    <row r="1335" spans="1:4" x14ac:dyDescent="0.2">
      <c r="A1335" s="54">
        <v>1274</v>
      </c>
      <c r="B1335" s="1220">
        <f>'Expenditures 15-22'!C176</f>
        <v>33370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33370</v>
      </c>
      <c r="C1339" s="13" t="s">
        <v>653</v>
      </c>
      <c r="D1339" s="13" t="str">
        <f t="shared" si="19"/>
        <v>Error?</v>
      </c>
    </row>
    <row r="1340" spans="1:4" x14ac:dyDescent="0.2">
      <c r="A1340" s="54">
        <v>1279</v>
      </c>
      <c r="B1340" s="1220">
        <f>'Expenditures 15-22'!C204</f>
        <v>33370</v>
      </c>
      <c r="C1340" s="13" t="s">
        <v>653</v>
      </c>
      <c r="D1340" s="13" t="str">
        <f t="shared" si="19"/>
        <v>Error?</v>
      </c>
    </row>
    <row r="1341" spans="1:4" x14ac:dyDescent="0.2">
      <c r="A1341" s="54">
        <v>1280</v>
      </c>
      <c r="B1341" s="1220">
        <f>'Expenditures 15-22'!D176</f>
        <v>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72</v>
      </c>
      <c r="C1345" s="13" t="s">
        <v>653</v>
      </c>
      <c r="D1345" s="13" t="str">
        <f t="shared" si="20"/>
        <v>Error?</v>
      </c>
    </row>
    <row r="1346" spans="1:4" x14ac:dyDescent="0.2">
      <c r="A1346" s="54">
        <v>1285</v>
      </c>
      <c r="B1346" s="1220">
        <f>'Expenditures 15-22'!D204</f>
        <v>72</v>
      </c>
      <c r="C1346" s="13" t="s">
        <v>653</v>
      </c>
      <c r="D1346" s="13" t="str">
        <f t="shared" si="20"/>
        <v>Error?</v>
      </c>
    </row>
    <row r="1347" spans="1:4" x14ac:dyDescent="0.2">
      <c r="A1347" s="54">
        <v>1286</v>
      </c>
      <c r="B1347" s="1220">
        <f>'Expenditures 15-22'!E176</f>
        <v>21956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21956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21956</v>
      </c>
      <c r="C1353" s="13" t="s">
        <v>653</v>
      </c>
      <c r="D1353" s="13" t="str">
        <f t="shared" si="20"/>
        <v>Error?</v>
      </c>
    </row>
    <row r="1354" spans="1:4" x14ac:dyDescent="0.2">
      <c r="A1354" s="54">
        <v>1293</v>
      </c>
      <c r="B1354" s="1220">
        <f>'Expenditures 15-22'!F176</f>
        <v>8614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8614</v>
      </c>
      <c r="C1358" s="13" t="s">
        <v>653</v>
      </c>
      <c r="D1358" s="13" t="str">
        <f t="shared" si="20"/>
        <v>Error?</v>
      </c>
    </row>
    <row r="1359" spans="1:4" x14ac:dyDescent="0.2">
      <c r="A1359" s="54">
        <v>1298</v>
      </c>
      <c r="B1359" s="1220">
        <f>'Expenditures 15-22'!F204</f>
        <v>8614</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64012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64012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64012</v>
      </c>
      <c r="C1388" s="13" t="s">
        <v>653</v>
      </c>
      <c r="D1388" s="13" t="str">
        <f t="shared" si="20"/>
        <v>Error?</v>
      </c>
    </row>
    <row r="1389" spans="1:4" x14ac:dyDescent="0.2">
      <c r="A1389" s="54">
        <v>1328</v>
      </c>
      <c r="B1389" s="1220">
        <f>'Expenditures 15-22'!K205</f>
        <v>683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360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11057</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792</v>
      </c>
      <c r="D1423" s="13" t="str">
        <f t="shared" si="21"/>
        <v>Error?</v>
      </c>
    </row>
    <row r="1424" spans="1:4" x14ac:dyDescent="0.2">
      <c r="A1424" s="54">
        <v>1363</v>
      </c>
      <c r="B1424" s="1220">
        <f>'Expenditures 15-22'!D251</f>
        <v>792</v>
      </c>
      <c r="C1424" s="13" t="s">
        <v>653</v>
      </c>
      <c r="D1424" s="13" t="str">
        <f t="shared" si="21"/>
        <v>Error?</v>
      </c>
    </row>
    <row r="1425" spans="1:4" x14ac:dyDescent="0.2">
      <c r="A1425" s="54">
        <v>1364</v>
      </c>
      <c r="B1425" s="1220">
        <f>'Expenditures 15-22'!D253</f>
        <v>136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136</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8772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5650</v>
      </c>
      <c r="D1431" s="13" t="str">
        <f t="shared" si="21"/>
        <v>Error?</v>
      </c>
    </row>
    <row r="1432" spans="1:4" x14ac:dyDescent="0.2">
      <c r="A1432" s="54">
        <v>1371</v>
      </c>
      <c r="B1432" s="1220">
        <f>'Expenditures 15-22'!D261</f>
        <v>3645</v>
      </c>
      <c r="D1432" s="13" t="str">
        <f t="shared" si="21"/>
        <v>Error?</v>
      </c>
    </row>
    <row r="1433" spans="1:4" x14ac:dyDescent="0.2">
      <c r="A1433" s="54">
        <v>1372</v>
      </c>
      <c r="B1433" s="1220">
        <f>'Expenditures 15-22'!D262</f>
        <v>6902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24969</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25897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36954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360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11057</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792</v>
      </c>
      <c r="C1487" s="13" t="s">
        <v>653</v>
      </c>
      <c r="D1487" s="13" t="str">
        <f t="shared" si="22"/>
        <v>Error?</v>
      </c>
    </row>
    <row r="1488" spans="1:4" x14ac:dyDescent="0.2">
      <c r="A1488" s="54">
        <v>1427</v>
      </c>
      <c r="B1488" s="1220">
        <f>'Expenditures 15-22'!K251</f>
        <v>792</v>
      </c>
      <c r="C1488" s="13" t="s">
        <v>653</v>
      </c>
      <c r="D1488" s="13" t="str">
        <f t="shared" si="22"/>
        <v>Error?</v>
      </c>
    </row>
    <row r="1489" spans="1:4" x14ac:dyDescent="0.2">
      <c r="A1489" s="54">
        <v>1428</v>
      </c>
      <c r="B1489" s="1220">
        <f>'Expenditures 15-22'!K253</f>
        <v>136</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136</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8772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5650</v>
      </c>
      <c r="C1495" s="13" t="s">
        <v>653</v>
      </c>
      <c r="D1495" s="13" t="str">
        <f t="shared" si="22"/>
        <v>Error?</v>
      </c>
    </row>
    <row r="1496" spans="1:4" x14ac:dyDescent="0.2">
      <c r="A1496" s="54">
        <v>1435</v>
      </c>
      <c r="B1496" s="1220">
        <f>'Expenditures 15-22'!K261</f>
        <v>3645</v>
      </c>
      <c r="C1496" s="13" t="s">
        <v>653</v>
      </c>
      <c r="D1496" s="13" t="str">
        <f t="shared" si="22"/>
        <v>Error?</v>
      </c>
    </row>
    <row r="1497" spans="1:4" x14ac:dyDescent="0.2">
      <c r="A1497" s="54">
        <v>1436</v>
      </c>
      <c r="B1497" s="1220">
        <f>'Expenditures 15-22'!K262</f>
        <v>6902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24969</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25897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36954</v>
      </c>
      <c r="C1517" s="13" t="s">
        <v>653</v>
      </c>
      <c r="D1517" s="13" t="str">
        <f t="shared" si="22"/>
        <v>Error?</v>
      </c>
    </row>
    <row r="1518" spans="1:4" x14ac:dyDescent="0.2">
      <c r="A1518" s="54">
        <v>1457</v>
      </c>
      <c r="B1518" s="1220">
        <f>'Expenditures 15-22'!K289</f>
        <v>-4124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342221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259181</v>
      </c>
      <c r="C1630" s="13" t="s">
        <v>653</v>
      </c>
      <c r="D1630" s="13" t="str">
        <f t="shared" si="24"/>
        <v>Error?</v>
      </c>
    </row>
    <row r="1631" spans="1:4" x14ac:dyDescent="0.2">
      <c r="A1631" s="54">
        <v>1570</v>
      </c>
      <c r="B1631" s="1220">
        <f>'Acct Summary 7-8'!D79</f>
        <v>13097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12147</v>
      </c>
      <c r="C1644" s="13" t="s">
        <v>653</v>
      </c>
      <c r="D1644" s="13" t="str">
        <f t="shared" si="24"/>
        <v>Error?</v>
      </c>
    </row>
    <row r="1645" spans="1:4" x14ac:dyDescent="0.2">
      <c r="A1645" s="54">
        <v>1584</v>
      </c>
      <c r="B1645" s="1220">
        <f>'Acct Summary 7-8'!E79</f>
        <v>7782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7637</v>
      </c>
      <c r="C1658" s="13" t="s">
        <v>653</v>
      </c>
      <c r="D1658" s="13" t="str">
        <f t="shared" si="24"/>
        <v>Error?</v>
      </c>
    </row>
    <row r="1659" spans="1:4" x14ac:dyDescent="0.2">
      <c r="A1659" s="54">
        <v>1598</v>
      </c>
      <c r="B1659" s="1220">
        <f>'Acct Summary 7-8'!F79</f>
        <v>14436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15119</v>
      </c>
      <c r="C1672" s="13" t="s">
        <v>653</v>
      </c>
      <c r="D1672" s="13" t="str">
        <f t="shared" si="25"/>
        <v>Error?</v>
      </c>
    </row>
    <row r="1673" spans="1:4" x14ac:dyDescent="0.2">
      <c r="A1673" s="54">
        <v>1612</v>
      </c>
      <c r="B1673" s="1220">
        <f>'Acct Summary 7-8'!G79</f>
        <v>8302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4178</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147101</v>
      </c>
      <c r="C1744" s="13" t="s">
        <v>653</v>
      </c>
      <c r="D1744" s="13" t="str">
        <f t="shared" si="26"/>
        <v>Error?</v>
      </c>
    </row>
    <row r="1745" spans="1:5" x14ac:dyDescent="0.2">
      <c r="A1745" s="54">
        <v>1684</v>
      </c>
      <c r="B1745" s="1220">
        <f>'Tax Sched 24'!B5</f>
        <v>17523</v>
      </c>
      <c r="C1745" s="13" t="s">
        <v>653</v>
      </c>
      <c r="D1745" s="13" t="str">
        <f t="shared" si="26"/>
        <v>Error?</v>
      </c>
    </row>
    <row r="1746" spans="1:5" x14ac:dyDescent="0.2">
      <c r="A1746" s="54">
        <v>1685</v>
      </c>
      <c r="B1746" s="1220">
        <f>'Tax Sched 24'!B6</f>
        <v>23141</v>
      </c>
      <c r="C1746" s="13" t="s">
        <v>653</v>
      </c>
      <c r="D1746" s="13" t="str">
        <f t="shared" si="26"/>
        <v>Error?</v>
      </c>
    </row>
    <row r="1747" spans="1:5" x14ac:dyDescent="0.2">
      <c r="A1747" s="54">
        <v>1686</v>
      </c>
      <c r="B1747" s="1220">
        <f>'Tax Sched 24'!B7</f>
        <v>8959</v>
      </c>
      <c r="C1747" s="13" t="s">
        <v>653</v>
      </c>
      <c r="D1747" s="13" t="str">
        <f t="shared" si="26"/>
        <v>Error?</v>
      </c>
    </row>
    <row r="1748" spans="1:5" x14ac:dyDescent="0.2">
      <c r="A1748" s="54">
        <v>1687</v>
      </c>
      <c r="B1748" s="1220">
        <f>'Tax Sched 24'!B8</f>
        <v>8271</v>
      </c>
      <c r="C1748" s="13" t="s">
        <v>653</v>
      </c>
      <c r="D1748" s="13" t="str">
        <f t="shared" si="26"/>
        <v>Error?</v>
      </c>
    </row>
    <row r="1749" spans="1:5" x14ac:dyDescent="0.2">
      <c r="A1749" s="54">
        <v>1688</v>
      </c>
      <c r="B1749" s="1220">
        <f>'Tax Sched 24'!B10</f>
        <v>2766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58856</v>
      </c>
      <c r="C1752" s="13" t="s">
        <v>653</v>
      </c>
      <c r="D1752" s="13" t="str">
        <f t="shared" si="26"/>
        <v>Error?</v>
      </c>
    </row>
    <row r="1753" spans="1:5" x14ac:dyDescent="0.2">
      <c r="A1753" s="54">
        <v>1692</v>
      </c>
      <c r="B1753" s="1220">
        <f>'Tax Sched 24'!B12</f>
        <v>4344</v>
      </c>
      <c r="C1753" s="13" t="s">
        <v>653</v>
      </c>
      <c r="D1753" s="13" t="str">
        <f t="shared" si="26"/>
        <v>Error?</v>
      </c>
    </row>
    <row r="1754" spans="1:5" x14ac:dyDescent="0.2">
      <c r="A1754" s="54">
        <v>1693</v>
      </c>
      <c r="B1754" s="1220">
        <f>'Tax Sched 24'!B14</f>
        <v>1321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288277</v>
      </c>
      <c r="C1759" s="13" t="s">
        <v>653</v>
      </c>
      <c r="D1759" s="13" t="str">
        <f t="shared" si="26"/>
        <v>Error?</v>
      </c>
    </row>
    <row r="1760" spans="1:5" x14ac:dyDescent="0.2">
      <c r="A1760" s="54">
        <v>1699</v>
      </c>
      <c r="B1760" s="1220">
        <f>'Tax Sched 24'!D4</f>
        <v>147101</v>
      </c>
      <c r="C1760" s="13" t="s">
        <v>653</v>
      </c>
      <c r="D1760" s="13" t="str">
        <f t="shared" si="26"/>
        <v>Error?</v>
      </c>
    </row>
    <row r="1761" spans="1:5" x14ac:dyDescent="0.2">
      <c r="A1761" s="54">
        <v>1700</v>
      </c>
      <c r="B1761" s="1220">
        <f>'Tax Sched 24'!D5</f>
        <v>17523</v>
      </c>
      <c r="C1761" s="13" t="s">
        <v>653</v>
      </c>
      <c r="D1761" s="13" t="str">
        <f t="shared" si="26"/>
        <v>Error?</v>
      </c>
    </row>
    <row r="1762" spans="1:5" s="79" customFormat="1" x14ac:dyDescent="0.2">
      <c r="A1762" s="54">
        <v>1701</v>
      </c>
      <c r="B1762" s="1220">
        <f>'Tax Sched 24'!D6</f>
        <v>23141</v>
      </c>
      <c r="C1762" s="13" t="s">
        <v>653</v>
      </c>
      <c r="D1762" s="13" t="str">
        <f t="shared" si="26"/>
        <v>Error?</v>
      </c>
      <c r="E1762" s="80"/>
    </row>
    <row r="1763" spans="1:5" x14ac:dyDescent="0.2">
      <c r="A1763" s="54">
        <v>1702</v>
      </c>
      <c r="B1763" s="1220">
        <f>'Tax Sched 24'!D7</f>
        <v>8959</v>
      </c>
      <c r="C1763" s="13" t="s">
        <v>653</v>
      </c>
      <c r="D1763" s="13" t="str">
        <f t="shared" si="26"/>
        <v>Error?</v>
      </c>
    </row>
    <row r="1764" spans="1:5" x14ac:dyDescent="0.2">
      <c r="A1764" s="54">
        <v>1703</v>
      </c>
      <c r="B1764" s="1220">
        <f>'Tax Sched 24'!D8</f>
        <v>8271</v>
      </c>
      <c r="C1764" s="13" t="s">
        <v>653</v>
      </c>
      <c r="D1764" s="13" t="str">
        <f t="shared" si="26"/>
        <v>Error?</v>
      </c>
    </row>
    <row r="1765" spans="1:5" x14ac:dyDescent="0.2">
      <c r="A1765" s="54">
        <v>1704</v>
      </c>
      <c r="B1765" s="1220">
        <f>'Tax Sched 24'!D10</f>
        <v>2766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58856</v>
      </c>
      <c r="C1768" s="13" t="s">
        <v>653</v>
      </c>
      <c r="D1768" s="13" t="str">
        <f t="shared" si="26"/>
        <v>Error?</v>
      </c>
    </row>
    <row r="1769" spans="1:5" x14ac:dyDescent="0.2">
      <c r="A1769" s="54">
        <v>1708</v>
      </c>
      <c r="B1769" s="1220">
        <f>'Tax Sched 24'!D12</f>
        <v>4344</v>
      </c>
      <c r="C1769" s="13" t="s">
        <v>653</v>
      </c>
      <c r="D1769" s="13" t="str">
        <f t="shared" si="26"/>
        <v>Error?</v>
      </c>
    </row>
    <row r="1770" spans="1:5" x14ac:dyDescent="0.2">
      <c r="A1770" s="54">
        <v>1709</v>
      </c>
      <c r="B1770" s="1220">
        <f>'Tax Sched 24'!D14</f>
        <v>1321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288277</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151076</v>
      </c>
      <c r="C1792" s="13" t="s">
        <v>653</v>
      </c>
      <c r="D1792" s="13" t="str">
        <f t="shared" si="27"/>
        <v>Error?</v>
      </c>
    </row>
    <row r="1793" spans="1:4" x14ac:dyDescent="0.2">
      <c r="A1793" s="54">
        <v>1732</v>
      </c>
      <c r="B1793" s="1220">
        <f>'Tax Sched 24'!F5</f>
        <v>17855</v>
      </c>
      <c r="C1793" s="13" t="s">
        <v>653</v>
      </c>
      <c r="D1793" s="13" t="str">
        <f t="shared" si="27"/>
        <v>Error?</v>
      </c>
    </row>
    <row r="1794" spans="1:4" x14ac:dyDescent="0.2">
      <c r="A1794" s="54">
        <v>1733</v>
      </c>
      <c r="B1794" s="1220">
        <f>'Tax Sched 24'!F6</f>
        <v>27182</v>
      </c>
      <c r="C1794" s="13" t="s">
        <v>653</v>
      </c>
      <c r="D1794" s="13" t="str">
        <f t="shared" si="27"/>
        <v>Error?</v>
      </c>
    </row>
    <row r="1795" spans="1:4" x14ac:dyDescent="0.2">
      <c r="A1795" s="54">
        <v>1734</v>
      </c>
      <c r="B1795" s="1220">
        <f>'Tax Sched 24'!F7</f>
        <v>9923</v>
      </c>
      <c r="C1795" s="13" t="s">
        <v>653</v>
      </c>
      <c r="D1795" s="13" t="str">
        <f t="shared" si="27"/>
        <v>Error?</v>
      </c>
    </row>
    <row r="1796" spans="1:4" x14ac:dyDescent="0.2">
      <c r="A1796" s="54">
        <v>1735</v>
      </c>
      <c r="B1796" s="1220">
        <f>'Tax Sched 24'!F8</f>
        <v>8733</v>
      </c>
      <c r="C1796" s="13" t="s">
        <v>653</v>
      </c>
      <c r="D1796" s="13" t="str">
        <f t="shared" si="27"/>
        <v>Error?</v>
      </c>
    </row>
    <row r="1797" spans="1:4" x14ac:dyDescent="0.2">
      <c r="A1797" s="54">
        <v>1736</v>
      </c>
      <c r="B1797" s="1220">
        <f>'Tax Sched 24'!F10</f>
        <v>2788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59305</v>
      </c>
      <c r="C1800" s="13" t="s">
        <v>653</v>
      </c>
      <c r="D1800" s="13" t="str">
        <f t="shared" si="27"/>
        <v>Error?</v>
      </c>
    </row>
    <row r="1801" spans="1:4" x14ac:dyDescent="0.2">
      <c r="A1801" s="54">
        <v>1740</v>
      </c>
      <c r="B1801" s="1220">
        <f>'Tax Sched 24'!F12</f>
        <v>4378</v>
      </c>
      <c r="C1801" s="13" t="s">
        <v>653</v>
      </c>
      <c r="D1801" s="13" t="str">
        <f t="shared" si="27"/>
        <v>Error?</v>
      </c>
    </row>
    <row r="1802" spans="1:4" x14ac:dyDescent="0.2">
      <c r="A1802" s="54">
        <v>1741</v>
      </c>
      <c r="B1802" s="1220">
        <f>'Tax Sched 24'!F14</f>
        <v>1333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151076</v>
      </c>
      <c r="D1808" s="13" t="str">
        <f t="shared" si="27"/>
        <v>Error?</v>
      </c>
    </row>
    <row r="1809" spans="1:4" x14ac:dyDescent="0.2">
      <c r="A1809" s="54">
        <v>1748</v>
      </c>
      <c r="B1809" s="1220">
        <f>'Tax Sched 24'!E5</f>
        <v>17855</v>
      </c>
      <c r="D1809" s="13" t="str">
        <f t="shared" si="27"/>
        <v>Error?</v>
      </c>
    </row>
    <row r="1810" spans="1:4" x14ac:dyDescent="0.2">
      <c r="A1810" s="54">
        <v>1749</v>
      </c>
      <c r="B1810" s="1220">
        <f>'Tax Sched 24'!E6</f>
        <v>27182</v>
      </c>
      <c r="D1810" s="13" t="str">
        <f t="shared" si="27"/>
        <v>Error?</v>
      </c>
    </row>
    <row r="1811" spans="1:4" x14ac:dyDescent="0.2">
      <c r="A1811" s="54">
        <v>1750</v>
      </c>
      <c r="B1811" s="1220">
        <f>'Tax Sched 24'!E7</f>
        <v>9923</v>
      </c>
      <c r="D1811" s="13" t="str">
        <f t="shared" si="27"/>
        <v>Error?</v>
      </c>
    </row>
    <row r="1812" spans="1:4" x14ac:dyDescent="0.2">
      <c r="A1812" s="54">
        <v>1751</v>
      </c>
      <c r="B1812" s="1220">
        <f>'Tax Sched 24'!E8</f>
        <v>8733</v>
      </c>
      <c r="D1812" s="13" t="str">
        <f t="shared" si="27"/>
        <v>Error?</v>
      </c>
    </row>
    <row r="1813" spans="1:4" x14ac:dyDescent="0.2">
      <c r="A1813" s="54">
        <v>1752</v>
      </c>
      <c r="B1813" s="1220">
        <f>'Tax Sched 24'!E10</f>
        <v>2788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59305</v>
      </c>
      <c r="D1816" s="13" t="str">
        <f t="shared" si="27"/>
        <v>Error?</v>
      </c>
    </row>
    <row r="1817" spans="1:4" x14ac:dyDescent="0.2">
      <c r="A1817" s="54">
        <v>1756</v>
      </c>
      <c r="B1817" s="1220">
        <f>'Tax Sched 24'!E12</f>
        <v>4378</v>
      </c>
      <c r="D1817" s="13" t="str">
        <f t="shared" si="27"/>
        <v>Error?</v>
      </c>
    </row>
    <row r="1818" spans="1:4" x14ac:dyDescent="0.2">
      <c r="A1818" s="54">
        <v>1757</v>
      </c>
      <c r="B1818" s="1220">
        <f>'Tax Sched 24'!E14</f>
        <v>1333</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298694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70000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1321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14</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1335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1335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9832</v>
      </c>
      <c r="D2008" s="13" t="str">
        <f t="shared" si="30"/>
        <v>Error?</v>
      </c>
    </row>
    <row r="2009" spans="1:4" x14ac:dyDescent="0.2">
      <c r="A2009" s="54">
        <v>1948</v>
      </c>
      <c r="B2009" s="1220">
        <f>'Cap Outlay Deprec 27'!C8</f>
        <v>1112928</v>
      </c>
      <c r="D2009" s="13" t="str">
        <f t="shared" si="30"/>
        <v>Error?</v>
      </c>
    </row>
    <row r="2010" spans="1:4" x14ac:dyDescent="0.2">
      <c r="A2010" s="54">
        <v>1949</v>
      </c>
      <c r="B2010" s="1220">
        <f>'Cap Outlay Deprec 27'!C10</f>
        <v>20470</v>
      </c>
      <c r="D2010" s="13" t="str">
        <f t="shared" si="30"/>
        <v>Error?</v>
      </c>
    </row>
    <row r="2011" spans="1:4" x14ac:dyDescent="0.2">
      <c r="A2011" s="54">
        <v>1950</v>
      </c>
      <c r="B2011" s="1220">
        <f>'Cap Outlay Deprec 27'!C12</f>
        <v>399607</v>
      </c>
      <c r="D2011" s="13" t="str">
        <f t="shared" si="30"/>
        <v>Error?</v>
      </c>
    </row>
    <row r="2012" spans="1:4" x14ac:dyDescent="0.2">
      <c r="A2012" s="54">
        <v>1951</v>
      </c>
      <c r="B2012" s="1220">
        <f>'Cap Outlay Deprec 27'!C13</f>
        <v>5800</v>
      </c>
      <c r="D2012" s="13" t="str">
        <f t="shared" si="30"/>
        <v>Error?</v>
      </c>
    </row>
    <row r="2013" spans="1:4" x14ac:dyDescent="0.2">
      <c r="A2013" s="54">
        <v>1952</v>
      </c>
      <c r="B2013" s="1220">
        <f>'Cap Outlay Deprec 27'!C16</f>
        <v>1548637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4625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4625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9832</v>
      </c>
      <c r="C2026" s="13" t="s">
        <v>653</v>
      </c>
      <c r="D2026" s="13" t="str">
        <f t="shared" si="30"/>
        <v>Error?</v>
      </c>
    </row>
    <row r="2027" spans="1:4" x14ac:dyDescent="0.2">
      <c r="A2027" s="54">
        <v>1966</v>
      </c>
      <c r="B2027" s="1220">
        <f>'Cap Outlay Deprec 27'!F8</f>
        <v>1112928</v>
      </c>
      <c r="C2027" s="13" t="s">
        <v>653</v>
      </c>
      <c r="D2027" s="13" t="str">
        <f t="shared" si="30"/>
        <v>Error?</v>
      </c>
    </row>
    <row r="2028" spans="1:4" x14ac:dyDescent="0.2">
      <c r="A2028" s="54">
        <v>1967</v>
      </c>
      <c r="B2028" s="1220">
        <f>'Cap Outlay Deprec 27'!F10</f>
        <v>20470</v>
      </c>
      <c r="C2028" s="13" t="s">
        <v>653</v>
      </c>
      <c r="D2028" s="13" t="str">
        <f t="shared" si="30"/>
        <v>Error?</v>
      </c>
    </row>
    <row r="2029" spans="1:4" x14ac:dyDescent="0.2">
      <c r="A2029" s="54">
        <v>1968</v>
      </c>
      <c r="B2029" s="1220">
        <f>'Cap Outlay Deprec 27'!F12</f>
        <v>404232</v>
      </c>
      <c r="C2029" s="13" t="s">
        <v>653</v>
      </c>
      <c r="D2029" s="13" t="str">
        <f t="shared" si="30"/>
        <v>Error?</v>
      </c>
    </row>
    <row r="2030" spans="1:4" x14ac:dyDescent="0.2">
      <c r="A2030" s="54">
        <v>1969</v>
      </c>
      <c r="B2030" s="1220">
        <f>'Cap Outlay Deprec 27'!F13</f>
        <v>5800</v>
      </c>
      <c r="C2030" s="13" t="s">
        <v>653</v>
      </c>
      <c r="D2030" s="13" t="str">
        <f t="shared" si="30"/>
        <v>Error?</v>
      </c>
    </row>
    <row r="2031" spans="1:4" x14ac:dyDescent="0.2">
      <c r="A2031" s="54">
        <v>1970</v>
      </c>
      <c r="B2031" s="1220">
        <f>'Cap Outlay Deprec 27'!F16</f>
        <v>1553262</v>
      </c>
      <c r="C2031" s="13" t="s">
        <v>653</v>
      </c>
      <c r="D2031" s="13" t="str">
        <f t="shared" si="30"/>
        <v>Error?</v>
      </c>
    </row>
    <row r="2032" spans="1:4" x14ac:dyDescent="0.2">
      <c r="A2032" s="82">
        <v>1971</v>
      </c>
      <c r="D2032" s="13" t="str">
        <f t="shared" si="30"/>
        <v>OK</v>
      </c>
    </row>
    <row r="2033" spans="1:4" x14ac:dyDescent="0.2">
      <c r="A2033" s="54">
        <v>1972</v>
      </c>
      <c r="B2033" s="1220">
        <f>'Cap Outlay Deprec 27'!H8</f>
        <v>616262</v>
      </c>
      <c r="D2033" s="13" t="str">
        <f t="shared" si="30"/>
        <v>Error?</v>
      </c>
    </row>
    <row r="2034" spans="1:4" x14ac:dyDescent="0.2">
      <c r="A2034" s="54">
        <v>1973</v>
      </c>
      <c r="B2034" s="1220">
        <f>'Cap Outlay Deprec 27'!H10</f>
        <v>17238</v>
      </c>
      <c r="D2034" s="13" t="str">
        <f t="shared" si="30"/>
        <v>Error?</v>
      </c>
    </row>
    <row r="2035" spans="1:4" x14ac:dyDescent="0.2">
      <c r="A2035" s="54">
        <v>1974</v>
      </c>
      <c r="B2035" s="1220">
        <f>'Cap Outlay Deprec 27'!H12</f>
        <v>346557</v>
      </c>
      <c r="D2035" s="13" t="str">
        <f t="shared" si="30"/>
        <v>Error?</v>
      </c>
    </row>
    <row r="2036" spans="1:4" x14ac:dyDescent="0.2">
      <c r="A2036" s="54">
        <v>1975</v>
      </c>
      <c r="B2036" s="1220">
        <f>'Cap Outlay Deprec 27'!H13</f>
        <v>3383</v>
      </c>
      <c r="D2036" s="13" t="str">
        <f t="shared" si="30"/>
        <v>Error?</v>
      </c>
    </row>
    <row r="2037" spans="1:4" x14ac:dyDescent="0.2">
      <c r="A2037" s="54">
        <v>1976</v>
      </c>
      <c r="B2037" s="1220">
        <f>'Cap Outlay Deprec 27'!H16</f>
        <v>983440</v>
      </c>
      <c r="C2037" s="13" t="s">
        <v>653</v>
      </c>
      <c r="D2037" s="13" t="str">
        <f t="shared" si="30"/>
        <v>Error?</v>
      </c>
    </row>
    <row r="2038" spans="1:4" x14ac:dyDescent="0.2">
      <c r="A2038" s="82">
        <v>1977</v>
      </c>
      <c r="D2038" s="13" t="str">
        <f t="shared" si="30"/>
        <v>OK</v>
      </c>
    </row>
    <row r="2039" spans="1:4" x14ac:dyDescent="0.2">
      <c r="A2039" s="54">
        <v>1978</v>
      </c>
      <c r="B2039" s="1220">
        <f>'Cap Outlay Deprec 27'!I8</f>
        <v>22411</v>
      </c>
      <c r="D2039" s="13" t="str">
        <f t="shared" si="30"/>
        <v>Error?</v>
      </c>
    </row>
    <row r="2040" spans="1:4" x14ac:dyDescent="0.2">
      <c r="A2040" s="54">
        <v>1979</v>
      </c>
      <c r="B2040" s="1220">
        <f>'Cap Outlay Deprec 27'!I10</f>
        <v>525</v>
      </c>
      <c r="D2040" s="13" t="str">
        <f t="shared" si="30"/>
        <v>Error?</v>
      </c>
    </row>
    <row r="2041" spans="1:4" x14ac:dyDescent="0.2">
      <c r="A2041" s="54">
        <v>1980</v>
      </c>
      <c r="B2041" s="1220">
        <f>'Cap Outlay Deprec 27'!I12</f>
        <v>11048</v>
      </c>
      <c r="D2041" s="13" t="str">
        <f t="shared" si="30"/>
        <v>Error?</v>
      </c>
    </row>
    <row r="2042" spans="1:4" x14ac:dyDescent="0.2">
      <c r="A2042" s="54">
        <v>1981</v>
      </c>
      <c r="B2042" s="1220">
        <f>'Cap Outlay Deprec 27'!I13</f>
        <v>1160</v>
      </c>
      <c r="D2042" s="13" t="str">
        <f t="shared" si="30"/>
        <v>Error?</v>
      </c>
    </row>
    <row r="2043" spans="1:4" x14ac:dyDescent="0.2">
      <c r="A2043" s="54">
        <v>1982</v>
      </c>
      <c r="B2043" s="1220">
        <f>'Cap Outlay Deprec 27'!I16</f>
        <v>35144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638673</v>
      </c>
      <c r="C2051" s="13" t="s">
        <v>653</v>
      </c>
      <c r="D2051" s="13" t="str">
        <f t="shared" si="31"/>
        <v>Error?</v>
      </c>
    </row>
    <row r="2052" spans="1:4" x14ac:dyDescent="0.2">
      <c r="A2052" s="54">
        <v>1991</v>
      </c>
      <c r="B2052" s="1220">
        <f>'Cap Outlay Deprec 27'!K10</f>
        <v>17763</v>
      </c>
      <c r="C2052" s="13" t="s">
        <v>653</v>
      </c>
      <c r="D2052" s="13" t="str">
        <f t="shared" si="31"/>
        <v>Error?</v>
      </c>
    </row>
    <row r="2053" spans="1:4" x14ac:dyDescent="0.2">
      <c r="A2053" s="54">
        <v>1992</v>
      </c>
      <c r="B2053" s="1220">
        <f>'Cap Outlay Deprec 27'!K12</f>
        <v>357605</v>
      </c>
      <c r="C2053" s="13" t="s">
        <v>653</v>
      </c>
      <c r="D2053" s="13" t="str">
        <f t="shared" si="31"/>
        <v>Error?</v>
      </c>
    </row>
    <row r="2054" spans="1:4" x14ac:dyDescent="0.2">
      <c r="A2054" s="54">
        <v>1993</v>
      </c>
      <c r="B2054" s="1220">
        <f>'Cap Outlay Deprec 27'!K13</f>
        <v>4543</v>
      </c>
      <c r="C2054" s="13" t="s">
        <v>653</v>
      </c>
      <c r="D2054" s="13" t="str">
        <f t="shared" si="31"/>
        <v>Error?</v>
      </c>
    </row>
    <row r="2055" spans="1:4" x14ac:dyDescent="0.2">
      <c r="A2055" s="54">
        <v>1994</v>
      </c>
      <c r="B2055" s="1220">
        <f>'Cap Outlay Deprec 27'!K16</f>
        <v>1018584</v>
      </c>
      <c r="C2055" s="13" t="s">
        <v>653</v>
      </c>
      <c r="D2055" s="13" t="str">
        <f t="shared" si="31"/>
        <v>Error?</v>
      </c>
    </row>
    <row r="2056" spans="1:4" x14ac:dyDescent="0.2">
      <c r="A2056" s="54">
        <v>1995</v>
      </c>
      <c r="B2056" s="1220">
        <f>'Cap Outlay Deprec 27'!L5</f>
        <v>9832</v>
      </c>
      <c r="C2056" s="13" t="s">
        <v>653</v>
      </c>
      <c r="D2056" s="13" t="str">
        <f t="shared" si="31"/>
        <v>Error?</v>
      </c>
    </row>
    <row r="2057" spans="1:4" x14ac:dyDescent="0.2">
      <c r="A2057" s="54">
        <v>1996</v>
      </c>
      <c r="B2057" s="1220">
        <f>'Cap Outlay Deprec 27'!L8</f>
        <v>474255</v>
      </c>
      <c r="C2057" s="13" t="s">
        <v>653</v>
      </c>
      <c r="D2057" s="13" t="str">
        <f t="shared" si="31"/>
        <v>Error?</v>
      </c>
    </row>
    <row r="2058" spans="1:4" x14ac:dyDescent="0.2">
      <c r="A2058" s="54">
        <v>1997</v>
      </c>
      <c r="B2058" s="1220">
        <f>'Cap Outlay Deprec 27'!L10</f>
        <v>2707</v>
      </c>
      <c r="C2058" s="13" t="s">
        <v>653</v>
      </c>
      <c r="D2058" s="13" t="str">
        <f t="shared" si="31"/>
        <v>Error?</v>
      </c>
    </row>
    <row r="2059" spans="1:4" x14ac:dyDescent="0.2">
      <c r="A2059" s="54">
        <v>1998</v>
      </c>
      <c r="B2059" s="1220">
        <f>'Cap Outlay Deprec 27'!L12</f>
        <v>46627</v>
      </c>
      <c r="C2059" s="13" t="s">
        <v>653</v>
      </c>
      <c r="D2059" s="13" t="str">
        <f t="shared" si="31"/>
        <v>Error?</v>
      </c>
    </row>
    <row r="2060" spans="1:4" x14ac:dyDescent="0.2">
      <c r="A2060" s="54">
        <v>1999</v>
      </c>
      <c r="B2060" s="1220">
        <f>'Cap Outlay Deprec 27'!L13</f>
        <v>1257</v>
      </c>
      <c r="C2060" s="13" t="s">
        <v>653</v>
      </c>
      <c r="D2060" s="13" t="str">
        <f t="shared" si="31"/>
        <v>Error?</v>
      </c>
    </row>
    <row r="2061" spans="1:4" x14ac:dyDescent="0.2">
      <c r="A2061" s="54">
        <v>2000</v>
      </c>
      <c r="B2061" s="1220">
        <f>'Cap Outlay Deprec 27'!L16</f>
        <v>534678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3384</v>
      </c>
      <c r="C2088" s="13" t="s">
        <v>653</v>
      </c>
      <c r="D2088" s="13" t="str">
        <f t="shared" si="31"/>
        <v>Error?</v>
      </c>
    </row>
    <row r="2089" spans="1:4" x14ac:dyDescent="0.2">
      <c r="A2089" s="54">
        <v>2028</v>
      </c>
      <c r="B2089" s="1220">
        <f>'Expenditures 15-22'!K92</f>
        <v>18102</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2800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2089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196257</v>
      </c>
      <c r="C2551" s="13" t="s">
        <v>653</v>
      </c>
      <c r="D2551" s="13" t="str">
        <f t="shared" si="38"/>
        <v>Error?</v>
      </c>
    </row>
    <row r="2552" spans="1:4" x14ac:dyDescent="0.2">
      <c r="A2552" s="82">
        <v>2491</v>
      </c>
      <c r="D2552" s="13" t="str">
        <f t="shared" si="38"/>
        <v>OK</v>
      </c>
    </row>
    <row r="2553" spans="1:4" x14ac:dyDescent="0.2">
      <c r="A2553" s="54">
        <v>2492</v>
      </c>
      <c r="B2553" s="1220">
        <f>'Acct Summary 7-8'!C6</f>
        <v>437146</v>
      </c>
      <c r="C2553" s="13" t="s">
        <v>653</v>
      </c>
      <c r="D2553" s="13" t="str">
        <f t="shared" si="38"/>
        <v>Error?</v>
      </c>
    </row>
    <row r="2554" spans="1:4" x14ac:dyDescent="0.2">
      <c r="A2554" s="54">
        <v>2493</v>
      </c>
      <c r="B2554" s="1220">
        <f>'Acct Summary 7-8'!C7</f>
        <v>97883</v>
      </c>
      <c r="C2554" s="13" t="s">
        <v>653</v>
      </c>
      <c r="D2554" s="13" t="str">
        <f t="shared" si="38"/>
        <v>Error?</v>
      </c>
    </row>
    <row r="2555" spans="1:4" x14ac:dyDescent="0.2">
      <c r="A2555" s="54">
        <v>2494</v>
      </c>
      <c r="B2555" s="1220">
        <f>'Acct Summary 7-8'!C8</f>
        <v>731286</v>
      </c>
      <c r="C2555" s="13" t="s">
        <v>653</v>
      </c>
      <c r="D2555" s="13" t="str">
        <f t="shared" si="38"/>
        <v>Error?</v>
      </c>
    </row>
    <row r="2556" spans="1:4" x14ac:dyDescent="0.2">
      <c r="A2556" s="54">
        <v>2495</v>
      </c>
      <c r="B2556" s="1220">
        <f>'Acct Summary 7-8'!C12</f>
        <v>563652</v>
      </c>
      <c r="C2556" s="13" t="s">
        <v>653</v>
      </c>
      <c r="D2556" s="13" t="str">
        <f t="shared" si="38"/>
        <v>Error?</v>
      </c>
    </row>
    <row r="2557" spans="1:4" x14ac:dyDescent="0.2">
      <c r="A2557" s="54">
        <v>2496</v>
      </c>
      <c r="B2557" s="1220">
        <f>'Acct Summary 7-8'!C13</f>
        <v>231988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21486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817126</v>
      </c>
      <c r="C2561" s="13" t="s">
        <v>653</v>
      </c>
      <c r="D2561" s="13" t="str">
        <f t="shared" si="39"/>
        <v>Error?</v>
      </c>
    </row>
    <row r="2562" spans="1:4" x14ac:dyDescent="0.2">
      <c r="A2562" s="54">
        <v>2501</v>
      </c>
      <c r="B2562" s="1220">
        <f>'Acct Summary 7-8'!C20</f>
        <v>-85840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18921</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18921</v>
      </c>
      <c r="C2568" s="13" t="s">
        <v>653</v>
      </c>
      <c r="D2568" s="13" t="str">
        <f t="shared" si="39"/>
        <v>Error?</v>
      </c>
    </row>
    <row r="2569" spans="1:4" x14ac:dyDescent="0.2">
      <c r="A2569" s="54">
        <v>2508</v>
      </c>
      <c r="B2569" s="1220">
        <f>'Acct Summary 7-8'!D13</f>
        <v>19871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19871</v>
      </c>
      <c r="C2573" s="13" t="s">
        <v>653</v>
      </c>
      <c r="D2573" s="13" t="str">
        <f t="shared" si="39"/>
        <v>Error?</v>
      </c>
    </row>
    <row r="2574" spans="1:4" x14ac:dyDescent="0.2">
      <c r="A2574" s="54">
        <v>2513</v>
      </c>
      <c r="B2574" s="1220">
        <f>'Acct Summary 7-8'!D20</f>
        <v>-950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9090</v>
      </c>
      <c r="C2591" s="13" t="s">
        <v>653</v>
      </c>
      <c r="D2591" s="13" t="str">
        <f t="shared" si="39"/>
        <v>Error?</v>
      </c>
    </row>
    <row r="2592" spans="1:4" x14ac:dyDescent="0.2">
      <c r="A2592" s="82">
        <v>2531</v>
      </c>
      <c r="D2592" s="13" t="str">
        <f t="shared" si="39"/>
        <v>OK</v>
      </c>
    </row>
    <row r="2593" spans="1:4" x14ac:dyDescent="0.2">
      <c r="A2593" s="54">
        <v>2532</v>
      </c>
      <c r="B2593" s="1220">
        <f>'Acct Summary 7-8'!F6</f>
        <v>55605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64695</v>
      </c>
      <c r="C2595" s="13" t="s">
        <v>653</v>
      </c>
      <c r="D2595" s="13" t="str">
        <f t="shared" si="39"/>
        <v>Error?</v>
      </c>
    </row>
    <row r="2596" spans="1:4" x14ac:dyDescent="0.2">
      <c r="A2596" s="54">
        <v>2535</v>
      </c>
      <c r="B2596" s="1220">
        <f>'Acct Summary 7-8'!F13</f>
        <v>64012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64012</v>
      </c>
      <c r="C2600" s="13" t="s">
        <v>653</v>
      </c>
      <c r="D2600" s="13" t="str">
        <f t="shared" si="39"/>
        <v>Error?</v>
      </c>
    </row>
    <row r="2601" spans="1:4" x14ac:dyDescent="0.2">
      <c r="A2601" s="54">
        <v>2540</v>
      </c>
      <c r="B2601" s="1220">
        <f>'Acct Summary 7-8'!F20</f>
        <v>683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32830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32830</v>
      </c>
      <c r="C2606" s="13" t="s">
        <v>653</v>
      </c>
      <c r="D2606" s="13" t="str">
        <f t="shared" si="39"/>
        <v>Error?</v>
      </c>
    </row>
    <row r="2607" spans="1:4" x14ac:dyDescent="0.2">
      <c r="A2607" s="54">
        <v>2546</v>
      </c>
      <c r="B2607" s="1220">
        <f>'Acct Summary 7-8'!G12</f>
        <v>11057</v>
      </c>
      <c r="C2607" s="13" t="s">
        <v>653</v>
      </c>
      <c r="D2607" s="13" t="str">
        <f t="shared" si="39"/>
        <v>Error?</v>
      </c>
    </row>
    <row r="2608" spans="1:4" x14ac:dyDescent="0.2">
      <c r="A2608" s="54">
        <v>2547</v>
      </c>
      <c r="B2608" s="1220">
        <f>'Acct Summary 7-8'!G13</f>
        <v>25897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36954</v>
      </c>
      <c r="C2612" s="13" t="s">
        <v>653</v>
      </c>
      <c r="D2612" s="13" t="str">
        <f t="shared" si="39"/>
        <v>Error?</v>
      </c>
    </row>
    <row r="2613" spans="1:4" x14ac:dyDescent="0.2">
      <c r="A2613" s="54">
        <v>2552</v>
      </c>
      <c r="B2613" s="1220">
        <f>'Acct Summary 7-8'!G20</f>
        <v>-4124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23415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23415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23560</v>
      </c>
      <c r="C2634" s="13" t="s">
        <v>653</v>
      </c>
      <c r="D2634" s="13" t="str">
        <f t="shared" si="40"/>
        <v>Error?</v>
      </c>
    </row>
    <row r="2635" spans="1:4" x14ac:dyDescent="0.2">
      <c r="A2635" s="54">
        <v>2574</v>
      </c>
      <c r="B2635" s="1220">
        <f>'Acct Summary 7-8'!E17</f>
        <v>23560</v>
      </c>
      <c r="C2635" s="13" t="s">
        <v>653</v>
      </c>
      <c r="D2635" s="13" t="str">
        <f t="shared" si="40"/>
        <v>Error?</v>
      </c>
    </row>
    <row r="2636" spans="1:4" x14ac:dyDescent="0.2">
      <c r="A2636" s="54">
        <v>2575</v>
      </c>
      <c r="B2636" s="1220">
        <f>'Acct Summary 7-8'!E20</f>
        <v>-145</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3384</v>
      </c>
      <c r="C2789" s="13" t="s">
        <v>653</v>
      </c>
      <c r="D2789" s="13" t="str">
        <f t="shared" si="42"/>
        <v>Error?</v>
      </c>
    </row>
    <row r="2790" spans="1:4" x14ac:dyDescent="0.2">
      <c r="A2790" s="54">
        <v>2729</v>
      </c>
      <c r="B2790" s="1220">
        <f>'Expenditures 15-22'!E102</f>
        <v>3384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14619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14619</v>
      </c>
      <c r="D2914" s="13" t="str">
        <f t="shared" si="44"/>
        <v>Error?</v>
      </c>
    </row>
    <row r="2915" spans="1:4" x14ac:dyDescent="0.2">
      <c r="A2915" s="82">
        <v>2854</v>
      </c>
      <c r="D2915" s="13" t="str">
        <f t="shared" si="44"/>
        <v>OK</v>
      </c>
    </row>
    <row r="2916" spans="1:4" x14ac:dyDescent="0.2">
      <c r="A2916" s="54">
        <v>2855</v>
      </c>
      <c r="B2916" s="1220">
        <f>'Assets-Liab 5-6'!L34</f>
        <v>14619</v>
      </c>
      <c r="C2916" s="13" t="s">
        <v>653</v>
      </c>
      <c r="D2916" s="13" t="str">
        <f t="shared" si="44"/>
        <v>Error?</v>
      </c>
    </row>
    <row r="2917" spans="1:4" x14ac:dyDescent="0.2">
      <c r="A2917" s="54">
        <v>2856</v>
      </c>
      <c r="B2917" s="1220">
        <f>'Assets-Liab 5-6'!L41</f>
        <v>14619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3384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3384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17484</v>
      </c>
      <c r="D3055" s="13" t="str">
        <f t="shared" si="46"/>
        <v>Error?</v>
      </c>
    </row>
    <row r="3056" spans="1:4" x14ac:dyDescent="0.2">
      <c r="A3056" s="54">
        <v>2995</v>
      </c>
      <c r="B3056" s="1220">
        <f>'Expenditures 15-22'!D10</f>
        <v>6336</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23820</v>
      </c>
      <c r="C3062" s="13" t="s">
        <v>653</v>
      </c>
      <c r="D3062" s="13" t="str">
        <f t="shared" si="46"/>
        <v>Error?</v>
      </c>
    </row>
    <row r="3063" spans="1:4" x14ac:dyDescent="0.2">
      <c r="A3063" s="82">
        <v>3002</v>
      </c>
      <c r="D3063" s="13" t="str">
        <f t="shared" si="46"/>
        <v>OK</v>
      </c>
    </row>
    <row r="3064" spans="1:4" x14ac:dyDescent="0.2">
      <c r="A3064" s="54">
        <v>3003</v>
      </c>
      <c r="B3064" s="1220">
        <f>'Expenditures 15-22'!D213</f>
        <v>252</v>
      </c>
      <c r="D3064" s="13" t="str">
        <f t="shared" si="46"/>
        <v>Error?</v>
      </c>
    </row>
    <row r="3065" spans="1:4" x14ac:dyDescent="0.2">
      <c r="A3065" s="54">
        <v>3004</v>
      </c>
      <c r="B3065" s="1220">
        <f>'Expenditures 15-22'!K213</f>
        <v>252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2800</v>
      </c>
      <c r="C3225" s="13" t="s">
        <v>653</v>
      </c>
      <c r="D3225" s="13" t="str">
        <f t="shared" si="49"/>
        <v>Error?</v>
      </c>
    </row>
    <row r="3226" spans="1:4" x14ac:dyDescent="0.2">
      <c r="A3226" s="54">
        <v>3165</v>
      </c>
      <c r="B3226" s="1220">
        <f>'Acct Summary 7-8'!I8</f>
        <v>2800</v>
      </c>
      <c r="C3226" s="13" t="s">
        <v>653</v>
      </c>
      <c r="D3226" s="13" t="str">
        <f t="shared" si="49"/>
        <v>Error?</v>
      </c>
    </row>
    <row r="3227" spans="1:4" x14ac:dyDescent="0.2">
      <c r="A3227" s="54">
        <v>3166</v>
      </c>
      <c r="B3227" s="1220">
        <f>'Acct Summary 7-8'!I20</f>
        <v>2800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2800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2800</v>
      </c>
      <c r="C3232" s="13" t="s">
        <v>653</v>
      </c>
      <c r="D3232" s="13" t="str">
        <f t="shared" si="49"/>
        <v>Error?</v>
      </c>
    </row>
    <row r="3233" spans="1:4" x14ac:dyDescent="0.2">
      <c r="A3233" s="54">
        <v>3172</v>
      </c>
      <c r="B3233" s="1220">
        <f>'Acct Summary 7-8'!C78</f>
        <v>-83040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-950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683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-4124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-145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2800</v>
      </c>
      <c r="C3318" s="13" t="s">
        <v>653</v>
      </c>
      <c r="D3318" s="13" t="str">
        <f t="shared" si="50"/>
        <v>Error?</v>
      </c>
    </row>
    <row r="3319" spans="1:4" x14ac:dyDescent="0.2">
      <c r="A3319" s="54">
        <v>3258</v>
      </c>
      <c r="B3319" s="1220">
        <f>'Acct Summary 7-8'!I77</f>
        <v>-2800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63635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1710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65345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9583</v>
      </c>
      <c r="D3387" s="13" t="str">
        <f t="shared" si="51"/>
        <v>Error?</v>
      </c>
    </row>
    <row r="3388" spans="1:4" x14ac:dyDescent="0.2">
      <c r="A3388" s="54">
        <v>3327</v>
      </c>
      <c r="B3388" s="1220">
        <f>'Expenditures 15-22'!D211</f>
        <v>862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9583</v>
      </c>
      <c r="C3390" s="13" t="s">
        <v>653</v>
      </c>
      <c r="D3390" s="13" t="str">
        <f t="shared" si="51"/>
        <v>Error?</v>
      </c>
    </row>
    <row r="3391" spans="1:4" x14ac:dyDescent="0.2">
      <c r="A3391" s="54">
        <v>3330</v>
      </c>
      <c r="B3391" s="1220">
        <f>'Expenditures 15-22'!K211</f>
        <v>862</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244181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12147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7637</v>
      </c>
      <c r="D3417" s="13" t="str">
        <f t="shared" si="52"/>
        <v>Error?</v>
      </c>
    </row>
    <row r="3418" spans="1:4" x14ac:dyDescent="0.2">
      <c r="A3418" s="82">
        <v>3357</v>
      </c>
      <c r="D3418" s="13" t="str">
        <f t="shared" si="52"/>
        <v>OK</v>
      </c>
    </row>
    <row r="3419" spans="1:4" x14ac:dyDescent="0.2">
      <c r="A3419" s="54">
        <v>3358</v>
      </c>
      <c r="B3419" s="1220">
        <f>'Assets-Liab 5-6'!F4</f>
        <v>30119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4178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14619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12696</v>
      </c>
      <c r="C3446" s="13" t="s">
        <v>653</v>
      </c>
      <c r="D3446" s="13" t="str">
        <f t="shared" si="52"/>
        <v>Error?</v>
      </c>
    </row>
    <row r="3447" spans="1:4" x14ac:dyDescent="0.2">
      <c r="A3447" s="54">
        <v>3386</v>
      </c>
      <c r="B3447" s="1220">
        <f>'Tax Sched 24'!D16</f>
        <v>12696</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12794</v>
      </c>
      <c r="C3449" s="13" t="s">
        <v>653</v>
      </c>
      <c r="D3449" s="13" t="str">
        <f t="shared" si="52"/>
        <v>Error?</v>
      </c>
    </row>
    <row r="3450" spans="1:4" x14ac:dyDescent="0.2">
      <c r="A3450" s="54">
        <v>3389</v>
      </c>
      <c r="B3450" s="1220">
        <f>'Tax Sched 24'!E16</f>
        <v>12794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21426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21426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21426</v>
      </c>
      <c r="D3567" s="13" t="str">
        <f t="shared" si="54"/>
        <v>Error?</v>
      </c>
    </row>
    <row r="3568" spans="1:4" x14ac:dyDescent="0.2">
      <c r="A3568" s="54">
        <v>3507</v>
      </c>
      <c r="B3568" s="1220">
        <f>'Assets-Liab 5-6'!K41</f>
        <v>21426</v>
      </c>
      <c r="C3568" s="13" t="s">
        <v>653</v>
      </c>
      <c r="D3568" s="13" t="str">
        <f t="shared" si="54"/>
        <v>Error?</v>
      </c>
    </row>
    <row r="3569" spans="1:4" x14ac:dyDescent="0.2">
      <c r="A3569" s="54">
        <v>3508</v>
      </c>
      <c r="B3569" s="1220">
        <f>'Acct Summary 7-8'!K4</f>
        <v>4442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4442</v>
      </c>
      <c r="C3571" s="13" t="s">
        <v>653</v>
      </c>
      <c r="D3571" s="13" t="str">
        <f t="shared" si="54"/>
        <v>Error?</v>
      </c>
    </row>
    <row r="3572" spans="1:4" x14ac:dyDescent="0.2">
      <c r="A3572" s="54">
        <v>3511</v>
      </c>
      <c r="B3572" s="1220">
        <f>'Acct Summary 7-8'!K13</f>
        <v>1773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1773</v>
      </c>
      <c r="C3575" s="13" t="s">
        <v>653</v>
      </c>
      <c r="D3575" s="13" t="str">
        <f t="shared" si="54"/>
        <v>Error?</v>
      </c>
    </row>
    <row r="3576" spans="1:4" x14ac:dyDescent="0.2">
      <c r="A3576" s="54">
        <v>3515</v>
      </c>
      <c r="B3576" s="1220">
        <f>'Acct Summary 7-8'!K20</f>
        <v>2669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2669</v>
      </c>
      <c r="C3588" s="13" t="s">
        <v>653</v>
      </c>
      <c r="D3588" s="13" t="str">
        <f t="shared" si="55"/>
        <v>Error?</v>
      </c>
    </row>
    <row r="3589" spans="1:4" x14ac:dyDescent="0.2">
      <c r="A3589" s="54">
        <v>3528</v>
      </c>
      <c r="B3589" s="1220">
        <f>'Acct Summary 7-8'!K79</f>
        <v>18757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21426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1773</v>
      </c>
      <c r="D3639" s="13" t="str">
        <f t="shared" si="55"/>
        <v>Error?</v>
      </c>
    </row>
    <row r="3640" spans="1:4" x14ac:dyDescent="0.2">
      <c r="A3640" s="54">
        <v>3579</v>
      </c>
      <c r="B3640" s="1220">
        <f>'Expenditures 15-22'!F339</f>
        <v>1773</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1773</v>
      </c>
      <c r="C3642" s="13" t="s">
        <v>653</v>
      </c>
      <c r="D3642" s="13" t="str">
        <f t="shared" si="55"/>
        <v>Error?</v>
      </c>
    </row>
    <row r="3643" spans="1:4" x14ac:dyDescent="0.2">
      <c r="A3643" s="54">
        <v>3582</v>
      </c>
      <c r="B3643" s="1220">
        <f>'Expenditures 15-22'!F354</f>
        <v>1773</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1773</v>
      </c>
      <c r="C3669" s="13" t="s">
        <v>653</v>
      </c>
      <c r="D3669" s="13" t="str">
        <f t="shared" si="56"/>
        <v>Error?</v>
      </c>
    </row>
    <row r="3670" spans="1:4" x14ac:dyDescent="0.2">
      <c r="A3670" s="54">
        <v>3609</v>
      </c>
      <c r="B3670" s="1220">
        <f>'Expenditures 15-22'!K339</f>
        <v>1773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1773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1773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2669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3299</v>
      </c>
      <c r="C3725" s="13" t="s">
        <v>653</v>
      </c>
      <c r="D3725" s="13" t="str">
        <f t="shared" si="57"/>
        <v>Error?</v>
      </c>
    </row>
    <row r="3726" spans="1:4" x14ac:dyDescent="0.2">
      <c r="A3726" s="54">
        <v>3665</v>
      </c>
      <c r="B3726" s="1220">
        <f>'Tax Sched 24'!D13</f>
        <v>3299</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3327</v>
      </c>
      <c r="C3728" s="13" t="s">
        <v>653</v>
      </c>
      <c r="D3728" s="13" t="str">
        <f t="shared" si="57"/>
        <v>Error?</v>
      </c>
    </row>
    <row r="3729" spans="1:4" x14ac:dyDescent="0.2">
      <c r="A3729" s="54">
        <v>3668</v>
      </c>
      <c r="B3729" s="1220">
        <f>'Tax Sched 24'!E13</f>
        <v>3327</v>
      </c>
      <c r="D3729" s="13" t="str">
        <f t="shared" si="57"/>
        <v>Error?</v>
      </c>
    </row>
    <row r="3730" spans="1:4" x14ac:dyDescent="0.2">
      <c r="A3730" s="54">
        <v>3669</v>
      </c>
      <c r="B3730" s="1220">
        <f>'ICR Computation 30'!E10</f>
        <v>27910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217359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948645</v>
      </c>
      <c r="C4122" s="13" t="s">
        <v>653</v>
      </c>
      <c r="D4122" s="13" t="str">
        <f t="shared" si="63"/>
        <v>Error?</v>
      </c>
    </row>
    <row r="4123" spans="1:4" x14ac:dyDescent="0.2">
      <c r="A4123" s="54">
        <v>4062</v>
      </c>
      <c r="B4123" s="1220">
        <f>'Acct Summary 7-8'!D10</f>
        <v>18921</v>
      </c>
      <c r="C4123" s="13" t="s">
        <v>653</v>
      </c>
      <c r="D4123" s="13" t="str">
        <f t="shared" si="63"/>
        <v>Error?</v>
      </c>
    </row>
    <row r="4124" spans="1:4" x14ac:dyDescent="0.2">
      <c r="A4124" s="54">
        <v>4063</v>
      </c>
      <c r="B4124" s="1220">
        <f>'Acct Summary 7-8'!E10</f>
        <v>23415</v>
      </c>
      <c r="C4124" s="13" t="s">
        <v>653</v>
      </c>
      <c r="D4124" s="13" t="str">
        <f t="shared" si="63"/>
        <v>Error?</v>
      </c>
    </row>
    <row r="4125" spans="1:4" x14ac:dyDescent="0.2">
      <c r="A4125" s="54">
        <v>4064</v>
      </c>
      <c r="B4125" s="1220">
        <f>'Acct Summary 7-8'!F10</f>
        <v>64695</v>
      </c>
      <c r="C4125" s="13" t="s">
        <v>653</v>
      </c>
      <c r="D4125" s="13" t="str">
        <f t="shared" si="63"/>
        <v>Error?</v>
      </c>
    </row>
    <row r="4126" spans="1:4" x14ac:dyDescent="0.2">
      <c r="A4126" s="54">
        <v>4065</v>
      </c>
      <c r="B4126" s="1220">
        <f>'Acct Summary 7-8'!G10</f>
        <v>32830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2800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4442</v>
      </c>
      <c r="C4130" s="13" t="s">
        <v>653</v>
      </c>
      <c r="D4130" s="13" t="str">
        <f t="shared" si="63"/>
        <v>Error?</v>
      </c>
    </row>
    <row r="4131" spans="1:4" x14ac:dyDescent="0.2">
      <c r="A4131" s="54">
        <v>4070</v>
      </c>
      <c r="B4131" s="1220">
        <f>'Acct Summary 7-8'!C18</f>
        <v>217359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1034485</v>
      </c>
      <c r="C4136" s="13" t="s">
        <v>653</v>
      </c>
      <c r="D4136" s="13" t="str">
        <f t="shared" si="63"/>
        <v>Error?</v>
      </c>
    </row>
    <row r="4137" spans="1:4" x14ac:dyDescent="0.2">
      <c r="A4137" s="54">
        <v>4076</v>
      </c>
      <c r="B4137" s="1220">
        <f>'Acct Summary 7-8'!D19</f>
        <v>19871</v>
      </c>
      <c r="C4137" s="13" t="s">
        <v>653</v>
      </c>
      <c r="D4137" s="13" t="str">
        <f t="shared" si="63"/>
        <v>Error?</v>
      </c>
    </row>
    <row r="4138" spans="1:4" x14ac:dyDescent="0.2">
      <c r="A4138" s="54">
        <v>4077</v>
      </c>
      <c r="B4138" s="1220">
        <f>'Acct Summary 7-8'!E19</f>
        <v>23560</v>
      </c>
      <c r="C4138" s="13" t="s">
        <v>653</v>
      </c>
      <c r="D4138" s="13" t="str">
        <f t="shared" si="63"/>
        <v>Error?</v>
      </c>
    </row>
    <row r="4139" spans="1:4" x14ac:dyDescent="0.2">
      <c r="A4139" s="54">
        <v>4078</v>
      </c>
      <c r="B4139" s="1220">
        <f>'Acct Summary 7-8'!F19</f>
        <v>64012</v>
      </c>
      <c r="C4139" s="13" t="s">
        <v>653</v>
      </c>
      <c r="D4139" s="13" t="str">
        <f t="shared" si="63"/>
        <v>Error?</v>
      </c>
    </row>
    <row r="4140" spans="1:4" x14ac:dyDescent="0.2">
      <c r="A4140" s="54">
        <v>4079</v>
      </c>
      <c r="B4140" s="1220">
        <f>'Acct Summary 7-8'!G19</f>
        <v>36954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1773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50000</v>
      </c>
      <c r="C4171" s="13" t="s">
        <v>653</v>
      </c>
      <c r="D4171" s="13" t="str">
        <f t="shared" si="64"/>
        <v>Error?</v>
      </c>
    </row>
    <row r="4172" spans="1:4" x14ac:dyDescent="0.2">
      <c r="A4172" s="54">
        <v>4111</v>
      </c>
      <c r="B4172" s="1220">
        <f>'Short-Term Long-Term Debt 25'!J49</f>
        <v>42363</v>
      </c>
      <c r="C4172" s="13" t="s">
        <v>653</v>
      </c>
      <c r="D4172" s="13" t="str">
        <f t="shared" si="64"/>
        <v>Error?</v>
      </c>
    </row>
    <row r="4173" spans="1:4" x14ac:dyDescent="0.2">
      <c r="A4173" s="54">
        <v>4112</v>
      </c>
      <c r="B4173" s="1220">
        <f>'Short-Term Long-Term Debt 25'!H49</f>
        <v>20000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1750.32</v>
      </c>
      <c r="C4265" s="13" t="s">
        <v>653</v>
      </c>
      <c r="D4265" s="13" t="str">
        <f t="shared" si="65"/>
        <v>Error?</v>
      </c>
      <c r="E4265" s="802"/>
    </row>
    <row r="4266" spans="1:5" x14ac:dyDescent="0.2">
      <c r="A4266" s="90">
        <v>4205</v>
      </c>
      <c r="B4266" s="1220">
        <f>('FP Info 3'!F10)*100000</f>
        <v>206.85999999999999</v>
      </c>
      <c r="C4266" s="13" t="s">
        <v>653</v>
      </c>
      <c r="D4266" s="13" t="str">
        <f t="shared" si="65"/>
        <v>Error?</v>
      </c>
      <c r="E4266" s="802"/>
    </row>
    <row r="4267" spans="1:5" x14ac:dyDescent="0.2">
      <c r="A4267" s="90">
        <v>4206</v>
      </c>
      <c r="B4267" s="1220">
        <f>('FP Info 3'!H10)*100000</f>
        <v>114.96</v>
      </c>
      <c r="C4267" s="13" t="s">
        <v>653</v>
      </c>
      <c r="D4267" s="13" t="str">
        <f t="shared" si="65"/>
        <v>Error?</v>
      </c>
      <c r="E4267" s="802"/>
    </row>
    <row r="4268" spans="1:5" x14ac:dyDescent="0.2">
      <c r="A4268" s="90">
        <v>4207</v>
      </c>
      <c r="B4268" s="1220">
        <f>('FP Info 3'!J10)*100000</f>
        <v>2072</v>
      </c>
      <c r="C4268" s="13" t="s">
        <v>653</v>
      </c>
      <c r="D4268" s="13" t="str">
        <f t="shared" si="65"/>
        <v>Error?</v>
      </c>
    </row>
    <row r="4269" spans="1:5" x14ac:dyDescent="0.2">
      <c r="A4269" s="90">
        <v>4208</v>
      </c>
      <c r="B4269" s="1220">
        <f>'FP Info 3'!J16</f>
        <v>286447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225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2549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32.299999999999997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10481</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8631523</v>
      </c>
      <c r="D4995" s="13" t="str">
        <f t="shared" si="77"/>
        <v>Error?</v>
      </c>
    </row>
    <row r="4996" spans="1:4" x14ac:dyDescent="0.2">
      <c r="A4996" s="90">
        <v>4935</v>
      </c>
      <c r="B4996" s="1220">
        <f>'FP Info 3'!H31</f>
        <v>595575.08700000006</v>
      </c>
      <c r="D4996" s="13" t="str">
        <f t="shared" si="77"/>
        <v>Error?</v>
      </c>
    </row>
    <row r="4997" spans="1:4" x14ac:dyDescent="0.2">
      <c r="A4997" s="90">
        <v>4936</v>
      </c>
      <c r="B4997" s="1220">
        <f>'FP Info 3'!H37</f>
        <v>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3299</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147101</v>
      </c>
      <c r="D5061" s="13" t="str">
        <f t="shared" si="78"/>
        <v>Error?</v>
      </c>
    </row>
    <row r="5062" spans="1:4" x14ac:dyDescent="0.2">
      <c r="A5062" s="82">
        <v>5001</v>
      </c>
      <c r="D5062" s="13" t="str">
        <f t="shared" si="78"/>
        <v>OK</v>
      </c>
    </row>
    <row r="5063" spans="1:4" x14ac:dyDescent="0.2">
      <c r="A5063" s="54">
        <v>5002</v>
      </c>
      <c r="B5063" s="1220">
        <f>'Revenues 9-14'!C7</f>
        <v>1321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151721</v>
      </c>
      <c r="C5066" s="13" t="s">
        <v>653</v>
      </c>
      <c r="D5066" s="13" t="str">
        <f t="shared" si="78"/>
        <v>Error?</v>
      </c>
    </row>
    <row r="5067" spans="1:4" x14ac:dyDescent="0.2">
      <c r="A5067" s="54">
        <v>5006</v>
      </c>
      <c r="B5067" s="1220">
        <f>'Revenues 9-14'!C14</f>
        <v>1617</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13605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15222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717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717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880</v>
      </c>
      <c r="D5093" s="13" t="str">
        <f t="shared" si="78"/>
        <v>Error?</v>
      </c>
    </row>
    <row r="5094" spans="1:4" x14ac:dyDescent="0.2">
      <c r="A5094" s="54">
        <v>5033</v>
      </c>
      <c r="B5094" s="1220">
        <f>'Revenues 9-14'!C73</f>
        <v>1030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2132</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1840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1840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6133</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1249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17243</v>
      </c>
      <c r="D5119" s="13" t="str">
        <f t="shared" ref="D5119:D5182" si="79">IF(ISBLANK(B5119),"OK",IF(A5119-B5119=0,"OK","Error?"))</f>
        <v>Error?</v>
      </c>
    </row>
    <row r="5120" spans="1:4" x14ac:dyDescent="0.2">
      <c r="A5120" s="54">
        <v>5059</v>
      </c>
      <c r="B5120" s="1220">
        <f>'Revenues 9-14'!C108</f>
        <v>24625</v>
      </c>
      <c r="C5120" s="13" t="s">
        <v>653</v>
      </c>
      <c r="D5120" s="13" t="str">
        <f t="shared" si="79"/>
        <v>Error?</v>
      </c>
    </row>
    <row r="5121" spans="1:4" x14ac:dyDescent="0.2">
      <c r="A5121" s="54">
        <v>5060</v>
      </c>
      <c r="B5121" s="1220">
        <f>'Revenues 9-14'!C109</f>
        <v>196257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408188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408188</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10257</v>
      </c>
      <c r="D5134" s="13" t="str">
        <f t="shared" si="79"/>
        <v>Error?</v>
      </c>
    </row>
    <row r="5135" spans="1:4" x14ac:dyDescent="0.2">
      <c r="A5135" s="54">
        <v>5074</v>
      </c>
      <c r="B5135" s="1220">
        <f>'Revenues 9-14'!C126</f>
        <v>8925</v>
      </c>
      <c r="D5135" s="13" t="str">
        <f t="shared" si="79"/>
        <v>Error?</v>
      </c>
    </row>
    <row r="5136" spans="1:4" x14ac:dyDescent="0.2">
      <c r="A5136" s="82">
        <v>5075</v>
      </c>
      <c r="D5136" s="13" t="str">
        <f t="shared" si="79"/>
        <v>OK</v>
      </c>
    </row>
    <row r="5137" spans="1:4" x14ac:dyDescent="0.2">
      <c r="A5137" s="54">
        <v>5076</v>
      </c>
      <c r="B5137" s="1220">
        <f>'Revenues 9-14'!C127</f>
        <v>9438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28620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338</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28958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437146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10481</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36737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15508</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52245</v>
      </c>
      <c r="C5246" s="13" t="s">
        <v>653</v>
      </c>
      <c r="D5246" s="13" t="str">
        <f t="shared" si="80"/>
        <v>Error?</v>
      </c>
    </row>
    <row r="5247" spans="1:4" x14ac:dyDescent="0.2">
      <c r="A5247" s="54">
        <v>5186</v>
      </c>
      <c r="B5247" s="1220">
        <f>'Revenues 9-14'!C203</f>
        <v>28229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28229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2565</v>
      </c>
      <c r="D5278" s="13" t="str">
        <f t="shared" si="81"/>
        <v>Error?</v>
      </c>
    </row>
    <row r="5279" spans="1:4" x14ac:dyDescent="0.2">
      <c r="A5279" s="54">
        <v>5218</v>
      </c>
      <c r="B5279" s="1220">
        <f>'Revenues 9-14'!C221</f>
        <v>1589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4154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87402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97883</v>
      </c>
      <c r="C5326" s="13" t="s">
        <v>653</v>
      </c>
      <c r="D5326" s="13" t="str">
        <f t="shared" si="82"/>
        <v>Error?</v>
      </c>
    </row>
    <row r="5327" spans="1:4" x14ac:dyDescent="0.2">
      <c r="A5327" s="54">
        <v>5266</v>
      </c>
      <c r="B5327" s="1220">
        <f>'Revenues 9-14'!C275</f>
        <v>731286</v>
      </c>
      <c r="C5327" s="13" t="s">
        <v>653</v>
      </c>
      <c r="D5327" s="13" t="str">
        <f t="shared" si="82"/>
        <v>Error?</v>
      </c>
    </row>
    <row r="5328" spans="1:4" x14ac:dyDescent="0.2">
      <c r="A5328" s="54">
        <v>5267</v>
      </c>
      <c r="B5328" s="1220">
        <f>'Revenues 9-14'!D5</f>
        <v>17523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17523</v>
      </c>
      <c r="C5334" s="13" t="s">
        <v>653</v>
      </c>
      <c r="D5334" s="13" t="str">
        <f t="shared" si="82"/>
        <v>Error?</v>
      </c>
    </row>
    <row r="5335" spans="1:4" x14ac:dyDescent="0.2">
      <c r="A5335" s="54">
        <v>5274</v>
      </c>
      <c r="B5335" s="1220">
        <f>'Revenues 9-14'!D14</f>
        <v>187</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187</v>
      </c>
      <c r="C5339" s="13" t="s">
        <v>653</v>
      </c>
      <c r="D5339" s="13" t="str">
        <f t="shared" si="82"/>
        <v>Error?</v>
      </c>
    </row>
    <row r="5340" spans="1:4" x14ac:dyDescent="0.2">
      <c r="A5340" s="54">
        <v>5279</v>
      </c>
      <c r="B5340" s="1220">
        <f>'Revenues 9-14'!D65</f>
        <v>40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295</v>
      </c>
      <c r="D5349" s="13" t="str">
        <f t="shared" si="82"/>
        <v>Error?</v>
      </c>
    </row>
    <row r="5350" spans="1:4" x14ac:dyDescent="0.2">
      <c r="A5350" s="54">
        <v>5289</v>
      </c>
      <c r="B5350" s="1220">
        <f>'Revenues 9-14'!D96</f>
        <v>876</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1171</v>
      </c>
      <c r="C5355" s="13" t="s">
        <v>653</v>
      </c>
      <c r="D5355" s="13" t="str">
        <f t="shared" si="82"/>
        <v>Error?</v>
      </c>
    </row>
    <row r="5356" spans="1:4" x14ac:dyDescent="0.2">
      <c r="A5356" s="54">
        <v>5295</v>
      </c>
      <c r="B5356" s="1220">
        <f>'Revenues 9-14'!D109</f>
        <v>18921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18921</v>
      </c>
      <c r="C5508" s="13" t="s">
        <v>653</v>
      </c>
      <c r="D5508" s="13" t="str">
        <f t="shared" si="85"/>
        <v>Error?</v>
      </c>
    </row>
    <row r="5509" spans="1:4" x14ac:dyDescent="0.2">
      <c r="A5509" s="54">
        <v>5448</v>
      </c>
      <c r="B5509" s="1220">
        <f>'Revenues 9-14'!E5</f>
        <v>23141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23141</v>
      </c>
      <c r="C5513" s="13" t="s">
        <v>653</v>
      </c>
      <c r="D5513" s="13" t="str">
        <f t="shared" si="85"/>
        <v>Error?</v>
      </c>
    </row>
    <row r="5514" spans="1:4" x14ac:dyDescent="0.2">
      <c r="A5514" s="54">
        <v>5453</v>
      </c>
      <c r="B5514" s="1220">
        <f>'Revenues 9-14'!E14</f>
        <v>247</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247</v>
      </c>
      <c r="C5518" s="13" t="s">
        <v>653</v>
      </c>
      <c r="D5518" s="13" t="str">
        <f t="shared" si="85"/>
        <v>Error?</v>
      </c>
    </row>
    <row r="5519" spans="1:4" x14ac:dyDescent="0.2">
      <c r="A5519" s="54">
        <v>5458</v>
      </c>
      <c r="B5519" s="1220">
        <f>'Revenues 9-14'!E65</f>
        <v>27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23415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23415</v>
      </c>
      <c r="C5552" s="13" t="s">
        <v>653</v>
      </c>
      <c r="D5552" s="13" t="str">
        <f t="shared" si="85"/>
        <v>Error?</v>
      </c>
    </row>
    <row r="5553" spans="1:4" x14ac:dyDescent="0.2">
      <c r="A5553" s="54">
        <v>5492</v>
      </c>
      <c r="B5553" s="1220">
        <f>'Revenues 9-14'!F5</f>
        <v>8959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8959</v>
      </c>
      <c r="C5557" s="13" t="s">
        <v>653</v>
      </c>
      <c r="D5557" s="13" t="str">
        <f t="shared" si="85"/>
        <v>Error?</v>
      </c>
    </row>
    <row r="5558" spans="1:4" x14ac:dyDescent="0.2">
      <c r="A5558" s="54">
        <v>5497</v>
      </c>
      <c r="B5558" s="1220">
        <f>'Revenues 9-14'!F14</f>
        <v>95</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95</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36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9090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19438</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19438</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30634</v>
      </c>
      <c r="D5615" s="13" t="str">
        <f t="shared" si="86"/>
        <v>Error?</v>
      </c>
    </row>
    <row r="5616" spans="1:4" x14ac:dyDescent="0.2">
      <c r="A5616" s="82">
        <v>5555</v>
      </c>
      <c r="D5616" s="13" t="str">
        <f t="shared" si="86"/>
        <v>OK</v>
      </c>
    </row>
    <row r="5617" spans="1:4" x14ac:dyDescent="0.2">
      <c r="A5617" s="54">
        <v>5556</v>
      </c>
      <c r="B5617" s="1220">
        <f>'Revenues 9-14'!F152</f>
        <v>5533</v>
      </c>
      <c r="D5617" s="13" t="str">
        <f t="shared" si="86"/>
        <v>Error?</v>
      </c>
    </row>
    <row r="5618" spans="1:4" x14ac:dyDescent="0.2">
      <c r="A5618" s="54">
        <v>5557</v>
      </c>
      <c r="B5618" s="1220">
        <f>'Revenues 9-14'!F154</f>
        <v>36167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36167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55605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64695</v>
      </c>
      <c r="C5720" s="13" t="s">
        <v>653</v>
      </c>
      <c r="D5720" s="13" t="str">
        <f t="shared" si="88"/>
        <v>Error?</v>
      </c>
    </row>
    <row r="5721" spans="1:4" x14ac:dyDescent="0.2">
      <c r="A5721" s="54">
        <v>5660</v>
      </c>
      <c r="B5721" s="1220">
        <f>'Revenues 9-14'!G5</f>
        <v>8271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12696</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20967</v>
      </c>
      <c r="C5725" s="13" t="s">
        <v>653</v>
      </c>
      <c r="D5725" s="13" t="str">
        <f t="shared" si="88"/>
        <v>Error?</v>
      </c>
    </row>
    <row r="5726" spans="1:4" x14ac:dyDescent="0.2">
      <c r="A5726" s="54">
        <v>5665</v>
      </c>
      <c r="B5726" s="1220">
        <f>'Revenues 9-14'!G14</f>
        <v>223</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11492</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11715</v>
      </c>
      <c r="C5730" s="13" t="s">
        <v>653</v>
      </c>
      <c r="D5730" s="13" t="str">
        <f t="shared" si="88"/>
        <v>Error?</v>
      </c>
    </row>
    <row r="5731" spans="1:4" x14ac:dyDescent="0.2">
      <c r="A5731" s="54">
        <v>5670</v>
      </c>
      <c r="B5731" s="1220">
        <f>'Revenues 9-14'!G65</f>
        <v>28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120</v>
      </c>
      <c r="D5736" s="13" t="str">
        <f t="shared" si="88"/>
        <v>Error?</v>
      </c>
    </row>
    <row r="5737" spans="1:4" x14ac:dyDescent="0.2">
      <c r="A5737" s="54">
        <v>5676</v>
      </c>
      <c r="B5737" s="1220">
        <f>'Revenues 9-14'!G108</f>
        <v>120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32830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2766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2766</v>
      </c>
      <c r="C5918" s="13" t="s">
        <v>653</v>
      </c>
      <c r="D5918" s="13" t="str">
        <f t="shared" si="91"/>
        <v>Error?</v>
      </c>
    </row>
    <row r="5919" spans="1:4" x14ac:dyDescent="0.2">
      <c r="A5919" s="54">
        <v>5858</v>
      </c>
      <c r="B5919" s="1220">
        <f>'Revenues 9-14'!I14</f>
        <v>29</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29</v>
      </c>
      <c r="C5923" s="13" t="s">
        <v>653</v>
      </c>
      <c r="D5923" s="13" t="str">
        <f t="shared" si="91"/>
        <v>Error?</v>
      </c>
    </row>
    <row r="5924" spans="1:4" x14ac:dyDescent="0.2">
      <c r="A5924" s="54">
        <v>5863</v>
      </c>
      <c r="B5924" s="1220">
        <f>'Revenues 9-14'!I65</f>
        <v>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2800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4344</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4344</v>
      </c>
      <c r="C5987" s="13" t="s">
        <v>653</v>
      </c>
      <c r="D5987" s="13" t="str">
        <f t="shared" si="92"/>
        <v>Error?</v>
      </c>
    </row>
    <row r="5988" spans="1:4" x14ac:dyDescent="0.2">
      <c r="A5988" s="54">
        <v>5927</v>
      </c>
      <c r="B5988" s="1220">
        <f>'Revenues 9-14'!K14</f>
        <v>46</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46</v>
      </c>
      <c r="C5992" s="13" t="s">
        <v>653</v>
      </c>
      <c r="D5992" s="13" t="str">
        <f t="shared" si="92"/>
        <v>Error?</v>
      </c>
    </row>
    <row r="5993" spans="1:4" x14ac:dyDescent="0.2">
      <c r="A5993" s="54">
        <v>5932</v>
      </c>
      <c r="B5993" s="1220">
        <f>'Revenues 9-14'!K65</f>
        <v>52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52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4442</v>
      </c>
      <c r="C6023" s="13" t="s">
        <v>653</v>
      </c>
      <c r="D6023" s="13" t="str">
        <f t="shared" si="93"/>
        <v>Error?</v>
      </c>
    </row>
    <row r="6024" spans="1:5" x14ac:dyDescent="0.2">
      <c r="A6024" s="54">
        <v>5963</v>
      </c>
      <c r="B6024" s="1220">
        <f>'Revenues 9-14'!G109</f>
        <v>32830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2800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4442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222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5866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98.98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15000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43535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15000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43535</v>
      </c>
      <c r="D6215" s="13" t="str">
        <f t="shared" si="96"/>
        <v>Error?</v>
      </c>
      <c r="E6215" s="13" t="s">
        <v>207</v>
      </c>
    </row>
    <row r="6216" spans="1:5" x14ac:dyDescent="0.2">
      <c r="A6216">
        <v>6155</v>
      </c>
      <c r="B6216" s="1220">
        <f>'Assets-Liab 5-6'!J41</f>
        <v>43535</v>
      </c>
      <c r="D6216" s="13" t="str">
        <f t="shared" si="96"/>
        <v>Error?</v>
      </c>
      <c r="E6216" s="13" t="s">
        <v>207</v>
      </c>
    </row>
    <row r="6217" spans="1:5" x14ac:dyDescent="0.2">
      <c r="A6217">
        <v>6156</v>
      </c>
      <c r="B6217" s="1220">
        <f>'Assets-Liab 5-6'!J4</f>
        <v>43535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59786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59786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59786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54483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54483</v>
      </c>
      <c r="D6229" s="13" t="str">
        <f t="shared" si="96"/>
        <v>Error?</v>
      </c>
      <c r="E6229" s="13" t="s">
        <v>207</v>
      </c>
    </row>
    <row r="6230" spans="1:5" x14ac:dyDescent="0.2">
      <c r="A6230">
        <v>6169</v>
      </c>
      <c r="B6230" s="1220">
        <f>'Acct Summary 7-8'!J20</f>
        <v>5303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5303</v>
      </c>
      <c r="D6263" s="13" t="str">
        <f t="shared" si="96"/>
        <v>Error?</v>
      </c>
      <c r="E6263" s="13" t="s">
        <v>207</v>
      </c>
    </row>
    <row r="6264" spans="1:5" x14ac:dyDescent="0.2">
      <c r="A6264">
        <v>6203</v>
      </c>
      <c r="B6264" s="1220">
        <f>'Acct Summary 7-8'!J79</f>
        <v>38232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43535</v>
      </c>
      <c r="D6266" s="13" t="str">
        <f t="shared" si="96"/>
        <v>Error?</v>
      </c>
      <c r="E6266" s="13" t="s">
        <v>207</v>
      </c>
    </row>
    <row r="6267" spans="1:5" x14ac:dyDescent="0.2">
      <c r="A6267">
        <v>6206</v>
      </c>
      <c r="B6267" s="1220">
        <f>'Acct Summary 7-8'!C82</f>
        <v>-83040</v>
      </c>
      <c r="D6267" s="13" t="str">
        <f t="shared" si="96"/>
        <v>Error?</v>
      </c>
      <c r="E6267" s="13" t="s">
        <v>207</v>
      </c>
    </row>
    <row r="6268" spans="1:5" x14ac:dyDescent="0.2">
      <c r="A6268">
        <v>6207</v>
      </c>
      <c r="B6268" s="1220">
        <f>'Acct Summary 7-8'!D82</f>
        <v>-950</v>
      </c>
      <c r="D6268" s="13" t="str">
        <f t="shared" si="96"/>
        <v>Error?</v>
      </c>
      <c r="E6268" s="13" t="s">
        <v>207</v>
      </c>
    </row>
    <row r="6269" spans="1:5" x14ac:dyDescent="0.2">
      <c r="A6269">
        <v>6208</v>
      </c>
      <c r="B6269" s="1220">
        <f>'Acct Summary 7-8'!E82</f>
        <v>-145</v>
      </c>
      <c r="D6269" s="13" t="str">
        <f t="shared" si="96"/>
        <v>Error?</v>
      </c>
      <c r="E6269" s="13" t="s">
        <v>207</v>
      </c>
    </row>
    <row r="6270" spans="1:5" x14ac:dyDescent="0.2">
      <c r="A6270">
        <v>6209</v>
      </c>
      <c r="B6270" s="1220">
        <f>'Acct Summary 7-8'!F82</f>
        <v>683</v>
      </c>
      <c r="D6270" s="13" t="str">
        <f t="shared" si="96"/>
        <v>Error?</v>
      </c>
      <c r="E6270" s="13" t="s">
        <v>207</v>
      </c>
    </row>
    <row r="6271" spans="1:5" x14ac:dyDescent="0.2">
      <c r="A6271">
        <v>6210</v>
      </c>
      <c r="B6271" s="1220">
        <f>'Acct Summary 7-8'!G82</f>
        <v>-4124</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5303</v>
      </c>
      <c r="D6274" s="13" t="str">
        <f t="shared" si="97"/>
        <v>Error?</v>
      </c>
      <c r="E6274" s="13" t="s">
        <v>207</v>
      </c>
    </row>
    <row r="6275" spans="1:5" x14ac:dyDescent="0.2">
      <c r="A6275">
        <v>6214</v>
      </c>
      <c r="B6275" s="1220">
        <f>'Acct Summary 7-8'!K82</f>
        <v>2669</v>
      </c>
      <c r="D6275" s="13" t="str">
        <f t="shared" si="97"/>
        <v>Error?</v>
      </c>
      <c r="E6275" s="13" t="s">
        <v>207</v>
      </c>
    </row>
    <row r="6276" spans="1:5" x14ac:dyDescent="0.2">
      <c r="A6276">
        <v>6215</v>
      </c>
      <c r="B6276" s="1220">
        <f>'Acct Summary 7-8'!C83</f>
        <v>-0.32039385603111337</v>
      </c>
      <c r="D6276" s="13" t="str">
        <f t="shared" si="97"/>
        <v>Error?</v>
      </c>
      <c r="E6276" s="13" t="s">
        <v>207</v>
      </c>
    </row>
    <row r="6277" spans="1:5" x14ac:dyDescent="0.2">
      <c r="A6277">
        <v>6216</v>
      </c>
      <c r="B6277" s="1220">
        <f>'Acct Summary 7-8'!D83</f>
        <v>-7.8208611179715157E-2</v>
      </c>
      <c r="D6277" s="13" t="str">
        <f t="shared" si="97"/>
        <v>Error?</v>
      </c>
      <c r="E6277" s="13" t="s">
        <v>207</v>
      </c>
    </row>
    <row r="6278" spans="1:5" x14ac:dyDescent="0.2">
      <c r="A6278">
        <v>6217</v>
      </c>
      <c r="B6278" s="1220">
        <f>'Acct Summary 7-8'!E83</f>
        <v>-1.8986513028676183E-2</v>
      </c>
      <c r="D6278" s="13" t="str">
        <f t="shared" si="97"/>
        <v>Error?</v>
      </c>
      <c r="E6278" s="13" t="s">
        <v>207</v>
      </c>
    </row>
    <row r="6279" spans="1:5" x14ac:dyDescent="0.2">
      <c r="A6279">
        <v>6218</v>
      </c>
      <c r="B6279" s="1220">
        <f>'Acct Summary 7-8'!F83</f>
        <v>4.5174945432899002E-2</v>
      </c>
      <c r="D6279" s="13" t="str">
        <f t="shared" si="97"/>
        <v>Error?</v>
      </c>
      <c r="E6279" s="13" t="s">
        <v>207</v>
      </c>
    </row>
    <row r="6280" spans="1:5" x14ac:dyDescent="0.2">
      <c r="A6280">
        <v>6219</v>
      </c>
      <c r="B6280" s="1220">
        <f>'Acct Summary 7-8'!G83</f>
        <v>-0.98707515557683101</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f>'Acct Summary 7-8'!J83</f>
        <v>0.12181003790053979</v>
      </c>
      <c r="D6283" s="13" t="str">
        <f t="shared" si="97"/>
        <v>Error?</v>
      </c>
      <c r="E6283" s="13" t="s">
        <v>207</v>
      </c>
    </row>
    <row r="6284" spans="1:5" x14ac:dyDescent="0.2">
      <c r="A6284">
        <v>6223</v>
      </c>
      <c r="B6284" s="1220">
        <f>'Acct Summary 7-8'!K83</f>
        <v>0.12456828152711659</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58856</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58856</v>
      </c>
      <c r="D6301" s="13" t="str">
        <f t="shared" si="97"/>
        <v>Error?</v>
      </c>
      <c r="E6301" s="13" t="s">
        <v>207</v>
      </c>
    </row>
    <row r="6302" spans="1:5" x14ac:dyDescent="0.2">
      <c r="A6302">
        <v>6241</v>
      </c>
      <c r="B6302" s="1220">
        <f>'Revenues 9-14'!J14</f>
        <v>627</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627</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149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149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154</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154</v>
      </c>
      <c r="D6351" s="13" t="str">
        <f t="shared" si="98"/>
        <v>Error?</v>
      </c>
      <c r="E6351" s="13" t="s">
        <v>207</v>
      </c>
    </row>
    <row r="6352" spans="1:5" x14ac:dyDescent="0.2">
      <c r="A6352">
        <v>6291</v>
      </c>
      <c r="B6352" s="1220">
        <f>'Revenues 9-14'!J109</f>
        <v>59786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18102</v>
      </c>
      <c r="D6983" s="13" t="str">
        <f t="shared" si="108"/>
        <v>Error?</v>
      </c>
    </row>
    <row r="6984" spans="1:4" x14ac:dyDescent="0.2">
      <c r="A6984">
        <v>6923</v>
      </c>
      <c r="B6984" s="1220">
        <f>'Expenditures 15-22'!K86</f>
        <v>18102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18102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54483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59786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6392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6392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1663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1663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17368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17368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29060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29060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54483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54483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54483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54483</v>
      </c>
      <c r="D7224" s="13" t="str">
        <f t="shared" si="111"/>
        <v>Error?</v>
      </c>
    </row>
    <row r="7225" spans="1:4" x14ac:dyDescent="0.2">
      <c r="A7225">
        <v>7164</v>
      </c>
      <c r="B7225" s="1220">
        <f>'Expenditures 15-22'!K332</f>
        <v>5303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35144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1335</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elements/1.1/"/>
    <ds:schemaRef ds:uri="http://schemas.microsoft.com/office/2006/metadata/properties"/>
    <ds:schemaRef ds:uri="d21dc803-237d-4c68-8692-8d731fd29118"/>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http://purl.org/dc/terms/"/>
    <ds:schemaRef ds:uri="6ce3111e-7420-4802-b50a-75d4e9a0b980"/>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2017-10-04T15:35:19Z</cp:lastPrinted>
  <dcterms:created xsi:type="dcterms:W3CDTF">2003-10-29T19:06:34Z</dcterms:created>
  <dcterms:modified xsi:type="dcterms:W3CDTF">2017-10-12T13:34:45Z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